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3ф ПУ Корнилова 3 шт\На торги\"/>
    </mc:Choice>
  </mc:AlternateContent>
  <bookViews>
    <workbookView xWindow="0" yWindow="0" windowWidth="17370" windowHeight="18225"/>
  </bookViews>
  <sheets>
    <sheet name="ССР" sheetId="4" r:id="rId1"/>
    <sheet name="02-01_3ф ПУ  ТТР 3 3 шт - ЛСР п" sheetId="17" r:id="rId2"/>
    <sheet name="9-1 3 ф ПУ -ТТР 3" sheetId="1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BN">[2]мсн!#REF!</definedName>
    <definedName name="BNNN">[2]мсн!#REF!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>#REF!</definedName>
    <definedName name="DateColJournal">#REF!</definedName>
    <definedName name="dck">[4]топография!#REF!</definedName>
    <definedName name="dddd">[2]мсн!#REF!</definedName>
    <definedName name="discont">#REF!</definedName>
    <definedName name="DM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jlkjklj">#REF!</definedName>
    <definedName name="kp">[5]ПДР!#REF!</definedName>
    <definedName name="Language">[6]Финплан!$J$1</definedName>
    <definedName name="mau">#REF!</definedName>
    <definedName name="max">#REF!</definedName>
    <definedName name="med">#REF!</definedName>
    <definedName name="min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bj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>#REF!</definedName>
    <definedName name="propis">#REF!</definedName>
    <definedName name="propis_ru">#N/A</definedName>
    <definedName name="rr">'[7]Пример расчета'!#REF!</definedName>
    <definedName name="rrrr">#REF!</definedName>
    <definedName name="SM">#REF!</definedName>
    <definedName name="SM_SM">#REF!</definedName>
    <definedName name="SM_STO">'[8]93-110'!#REF!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[10]ПЭО!$B$3</definedName>
    <definedName name="tt">#REF!</definedName>
    <definedName name="ttt">#REF!</definedName>
    <definedName name="tttt">#REF!</definedName>
    <definedName name="USA">[11]Шкаф!#REF!</definedName>
    <definedName name="USA_1">#REF!</definedName>
    <definedName name="uyu">#REF!</definedName>
    <definedName name="wrn.протокол." hidden="1">{#N/A,#N/A,FALSE,"Откр.вод.(осн.)"}</definedName>
    <definedName name="yuu">#REF!</definedName>
    <definedName name="yyy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пиаоп">[13]Смета!#REF!</definedName>
    <definedName name="аполпнщ">#REF!</definedName>
    <definedName name="апр">[14]топография!#REF!</definedName>
    <definedName name="аршщ">#REF!</definedName>
    <definedName name="АФС">[15]топография!#REF!</definedName>
    <definedName name="бббббббббб">[2]мсн!#REF!</definedName>
    <definedName name="бикбаю">#REF!</definedName>
    <definedName name="борбьроб">#REF!</definedName>
    <definedName name="быч">'[16]свод 2'!$A$7</definedName>
    <definedName name="в">#REF!</definedName>
    <definedName name="ва">#REF!</definedName>
    <definedName name="вава">[17]топография!#REF!</definedName>
    <definedName name="вап">#REF!</definedName>
    <definedName name="ввв">#REF!</definedName>
    <definedName name="ввввв">#REF!</definedName>
    <definedName name="ввввву" hidden="1">{#N/A,#N/A,FALSE,"Откр.вод.(осн.)"}</definedName>
    <definedName name="ввыв\">[2]мсн!#REF!</definedName>
    <definedName name="ветер">[18]Таблица!$O$23:$O$24</definedName>
    <definedName name="вика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>#REF!</definedName>
    <definedName name="ВсегоЗП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>[11]Коэфф1.!#REF!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>#REF!</definedName>
    <definedName name="гелог">#REF!</definedName>
    <definedName name="гео">#REF!</definedName>
    <definedName name="геол">[21]Смета!#REF!</definedName>
    <definedName name="геол.1">#REF!</definedName>
    <definedName name="Геол_Лазаревск">[22]топография!#REF!</definedName>
    <definedName name="геол1">#REF!</definedName>
    <definedName name="геоф">#REF!</definedName>
    <definedName name="Геофиз">#REF!</definedName>
    <definedName name="гид">[23]Смета!#REF!</definedName>
    <definedName name="Гидр">[24]топография!#REF!</definedName>
    <definedName name="Гидро">[25]топография!#REF!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[26]топография!#REF!</definedName>
    <definedName name="ГИП">#REF!</definedName>
    <definedName name="гнлгн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[27]Смета!#REF!</definedName>
    <definedName name="ддд">'[28]СметаСводная Рыб'!$C$13</definedName>
    <definedName name="дддд">[2]мсн!#REF!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[11]Коэфф1.!#REF!</definedName>
    <definedName name="Доп._оборудование_1">#REF!</definedName>
    <definedName name="Доп_оборуд">#REF!</definedName>
    <definedName name="Дорога">[11]Шкаф!#REF!</definedName>
    <definedName name="Дорога_1">#REF!</definedName>
    <definedName name="ДСК">[29]топография!#REF!</definedName>
    <definedName name="ДСК_">[30]топография!#REF!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>#REF!</definedName>
    <definedName name="жд">#REF!</definedName>
    <definedName name="жжж">#REF!</definedName>
    <definedName name="жпф">#REF!</definedName>
    <definedName name="_xlnm.Print_Titles" localSheetId="1">'02-01_3ф ПУ  ТТР 3 3 шт - ЛСР п'!$38:$38</definedName>
    <definedName name="_xlnm.Print_Titles" localSheetId="2">'9-1 3 ф ПУ -ТТР 3'!$38:$38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>[2]мсн!#REF!</definedName>
    <definedName name="ЗИП_Всего">'[11]Прайс лист'!#REF!</definedName>
    <definedName name="ЗИП_Всего_1">#REF!</definedName>
    <definedName name="Зоны">[18]Регионы!$HN$5:$IQ$5</definedName>
    <definedName name="ЗП">#REF!</definedName>
    <definedName name="и">#REF!</definedName>
    <definedName name="И_т_">[2]мсн!#REF!</definedName>
    <definedName name="изыск">#REF!</definedName>
    <definedName name="ии">[2]мсн!#REF!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[2]мсн!#REF!</definedName>
    <definedName name="йййй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[11]Коэфф1.!#REF!</definedName>
    <definedName name="Кабели_1">#REF!</definedName>
    <definedName name="Кабельные_линии">[18]Таблица!$B$205:$B$339</definedName>
    <definedName name="кака">#REF!</definedName>
    <definedName name="калплан">#REF!</definedName>
    <definedName name="Категория_сложности">#REF!</definedName>
    <definedName name="Кварталы">[18]Регионы!$B$154:$B$182</definedName>
    <definedName name="кгкг">#REF!</definedName>
    <definedName name="кеке">#REF!</definedName>
    <definedName name="КИП">#REF!</definedName>
    <definedName name="КИПиавтом">#REF!</definedName>
    <definedName name="кк">'[32]свод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'[33]СметаСводная Колпино'!$C$5</definedName>
    <definedName name="ком">[34]топография!#REF!</definedName>
    <definedName name="ком___0">[35]топография!#REF!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>[11]Коэфф1.!#REF!</definedName>
    <definedName name="Контроллер_1">#REF!</definedName>
    <definedName name="Коэффициент">#REF!</definedName>
    <definedName name="Кра">[36]СметаСводная!$E$6</definedName>
    <definedName name="кс2_произв">#REF!</definedName>
    <definedName name="кс3_ГТУ_произв">#REF!</definedName>
    <definedName name="кс3_ЭД_произв">#REF!</definedName>
    <definedName name="ктп">#REF!</definedName>
    <definedName name="куку">#REF!</definedName>
    <definedName name="Курс">[11]Коэфф1.!$E$23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[37]сводная!$D$7</definedName>
    <definedName name="Метео">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>[2]мсн!#REF!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'[42]См 1 наруж.водопровод'!$D$6</definedName>
    <definedName name="нннн">#REF!</definedName>
    <definedName name="ном_фид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">'02-01_3ф ПУ  ТТР 3 3 шт - ЛСР п'!$A$1:$P$309</definedName>
    <definedName name="_xlnm.Print_Area" localSheetId="2">'9-1 3 ф ПУ -ТТР 3'!$A$1:$P$160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[43]топография!#REF!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'[31]СметаСводная Рыб'!$C$9</definedName>
    <definedName name="омр">[2]мсн!#REF!</definedName>
    <definedName name="онао">#REF!</definedName>
    <definedName name="оо">'[44]свод 2'!$D$10</definedName>
    <definedName name="ооо">[45]СметаСводная!$C$9</definedName>
    <definedName name="оооо">[2]мсн!#REF!</definedName>
    <definedName name="ооооооо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[46]Таблица!$B$173:$B$180</definedName>
    <definedName name="орп">[47]Смета!#REF!</definedName>
    <definedName name="ОРУ_по_блочным_и_мостиковым_схемам">[18]Таблица!$B$465:$B$476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>#REF!</definedName>
    <definedName name="оьпр">#REF!</definedName>
    <definedName name="п">#REF!</definedName>
    <definedName name="п_">#REF!</definedName>
    <definedName name="Пи">#REF!</definedName>
    <definedName name="Пи_">#REF!</definedName>
    <definedName name="план">[26]топография!#REF!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>[2]мсн!#REF!</definedName>
    <definedName name="пр">#REF!</definedName>
    <definedName name="прапоалад">[48]топография!#REF!</definedName>
    <definedName name="приб">[49]сводная!$E$10</definedName>
    <definedName name="Прикладное_ПО">#REF!</definedName>
    <definedName name="прим">[45]СметаСводная!$C$7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'[50]СметаСводная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[11]Коэфф1.!#REF!</definedName>
    <definedName name="прпр_1">#REF!</definedName>
    <definedName name="псков">[51]свод!$E$10</definedName>
    <definedName name="р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оны2">[46]Регионы!$B$6:$B$91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'[52]СметаСводная снег'!$E$7</definedName>
    <definedName name="рол">[48]топография!#REF!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>#REF!</definedName>
    <definedName name="ррр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[53]топография!#REF!</definedName>
    <definedName name="сводИИ">[14]топография!#REF!</definedName>
    <definedName name="сводная">#REF!</definedName>
    <definedName name="СводнУТ">[26]топография!#REF!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>#REF!</definedName>
    <definedName name="Сервис_Всего">'[11]Прайс лист'!#REF!</definedName>
    <definedName name="Сервис_Всего_1">#REF!</definedName>
    <definedName name="Сервисное_оборудование">[11]Коэфф1.!#REF!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>[18]Таблица!#REF!</definedName>
    <definedName name="Согласование">#REF!</definedName>
    <definedName name="Составил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>#REF!</definedName>
    <definedName name="Тип_ПС">[18]Таблица!$B$700:$B$701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>{0,"тысяч ";1,"тысяча ";2,"тысячи ";5,"тысяч "}</definedName>
    <definedName name="тьбю">#REF!</definedName>
    <definedName name="тьмтиб">#REF!</definedName>
    <definedName name="у">#REF!</definedName>
    <definedName name="У_п_р_">[2]мсн!#REF!</definedName>
    <definedName name="ук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>[2]мсн!#REF!</definedName>
    <definedName name="ууууу">[2]мсн!#REF!</definedName>
    <definedName name="ууууууууууу">#REF!</definedName>
    <definedName name="уцуц">#REF!</definedName>
    <definedName name="Участок">#REF!</definedName>
    <definedName name="ф">#REF!</definedName>
    <definedName name="Ф_">#REF!</definedName>
    <definedName name="ф1">#REF!</definedName>
    <definedName name="фед">'[16]свод 2'!$C$10</definedName>
    <definedName name="финансирование">#REF!</definedName>
    <definedName name="ффф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>#REF!</definedName>
    <definedName name="хххххх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">#REF!</definedName>
    <definedName name="чс">#REF!</definedName>
    <definedName name="чть">#REF!</definedName>
    <definedName name="ччччч">#REF!</definedName>
    <definedName name="ЧЧЧЧЧЧ" hidden="1">[0]!Header1-1 &amp; "." &amp; MAX(1,COUNTA(INDEX(#REF!,MATCH([0]!Header1-1,#REF!,FALSE)):#REF!))</definedName>
    <definedName name="ш">#REF!</definedName>
    <definedName name="Шкафы_ТМ">#REF!</definedName>
    <definedName name="шлд">'[54]93-110'!#REF!</definedName>
    <definedName name="шшшш">#REF!</definedName>
    <definedName name="шшшшшшш">[2]мсн!#REF!</definedName>
    <definedName name="шщззхъх">#REF!</definedName>
    <definedName name="щ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[55]свод!$A$7</definedName>
    <definedName name="ыыы">{0,"рублей";1,"рубль";2,"рубля";5,"рублей"}</definedName>
    <definedName name="ыыыы">[2]мсн!#REF!</definedName>
    <definedName name="ь">#REF!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[48]топография!#REF!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[56]Коэфф1.!$E$7</definedName>
    <definedName name="ЭлеСи_1">#REF!</definedName>
    <definedName name="ЭЛСИ_Т">#REF!</definedName>
    <definedName name="эээ">[2]мсн!#REF!</definedName>
    <definedName name="ю_">#REF!</definedName>
    <definedName name="юж">#REF!</definedName>
    <definedName name="я">#REF!</definedName>
    <definedName name="яя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16" i="4" l="1"/>
  <c r="G20" i="4"/>
  <c r="F30" i="4" l="1"/>
  <c r="E30" i="4"/>
  <c r="D30" i="4"/>
  <c r="G30" i="4" l="1"/>
  <c r="H30" i="4"/>
  <c r="F22" i="4"/>
  <c r="G17" i="4"/>
  <c r="D17" i="4"/>
  <c r="H20" i="4"/>
  <c r="F17" i="4"/>
  <c r="F18" i="4" s="1"/>
  <c r="H16" i="4"/>
  <c r="H17" i="4" s="1"/>
  <c r="F26" i="4"/>
  <c r="E26" i="4"/>
  <c r="D26" i="4"/>
  <c r="G14" i="4"/>
  <c r="F14" i="4"/>
  <c r="E14" i="4"/>
  <c r="D14" i="4"/>
  <c r="H13" i="4"/>
  <c r="D18" i="4" l="1"/>
  <c r="G18" i="4"/>
  <c r="E17" i="4"/>
  <c r="E18" i="4" s="1"/>
  <c r="D21" i="4"/>
  <c r="D22" i="4" s="1"/>
  <c r="D23" i="4" s="1"/>
  <c r="D27" i="4" s="1"/>
  <c r="D31" i="4" s="1"/>
  <c r="F23" i="4"/>
  <c r="F27" i="4" s="1"/>
  <c r="F31" i="4" s="1"/>
  <c r="G22" i="4"/>
  <c r="G23" i="4" s="1"/>
  <c r="H14" i="4"/>
  <c r="H18" i="4" s="1"/>
  <c r="F34" i="4" l="1"/>
  <c r="D33" i="4"/>
  <c r="D34" i="4" s="1"/>
  <c r="E22" i="4"/>
  <c r="E23" i="4" s="1"/>
  <c r="E27" i="4" s="1"/>
  <c r="E31" i="4" s="1"/>
  <c r="H21" i="4"/>
  <c r="H22" i="4" s="1"/>
  <c r="H23" i="4" s="1"/>
  <c r="F35" i="4" l="1"/>
  <c r="F36" i="4" s="1"/>
  <c r="D35" i="4"/>
  <c r="D36" i="4" s="1"/>
  <c r="E34" i="4"/>
  <c r="E35" i="4" s="1"/>
  <c r="H25" i="4"/>
  <c r="E36" i="4" l="1"/>
  <c r="G26" i="4"/>
  <c r="H26" i="4"/>
  <c r="H27" i="4" l="1"/>
  <c r="H31" i="4" s="1"/>
  <c r="H34" i="4" s="1"/>
  <c r="G27" i="4"/>
  <c r="G31" i="4" s="1"/>
  <c r="G34" i="4" l="1"/>
  <c r="G35" i="4" s="1"/>
  <c r="G36" i="4" l="1"/>
  <c r="H35" i="4"/>
  <c r="H36" i="4" s="1"/>
</calcChain>
</file>

<file path=xl/sharedStrings.xml><?xml version="1.0" encoding="utf-8"?>
<sst xmlns="http://schemas.openxmlformats.org/spreadsheetml/2006/main" count="1668" uniqueCount="274">
  <si>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</si>
  <si>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</si>
  <si>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</si>
  <si>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</si>
  <si>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</si>
  <si>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</si>
  <si>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</si>
  <si>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</si>
  <si>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</si>
  <si>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</si>
  <si>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</si>
  <si>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</si>
  <si>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</si>
  <si>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</si>
  <si>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</si>
  <si>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</si>
  <si>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</si>
  <si>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</si>
  <si>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</si>
  <si>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</si>
  <si>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</si>
  <si>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</si>
  <si>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Корнишина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</si>
  <si>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</si>
  <si>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</si>
  <si>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</si>
  <si>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</si>
  <si>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</si>
  <si>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</si>
  <si>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</si>
  <si>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</si>
  <si>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</si>
  <si>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</si>
  <si>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</si>
  <si>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</si>
  <si>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</si>
  <si>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02-01</t>
  </si>
  <si>
    <t>Общая сметная стоимость, руб.</t>
  </si>
  <si>
    <t>09-01</t>
  </si>
  <si>
    <t>Постановление Правительства РФ от 21 июня 2010 г.                        № 468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</si>
  <si>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</si>
  <si>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</si>
  <si>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</si>
  <si>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</si>
  <si>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Согласовано: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</si>
  <si>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</si>
  <si>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</si>
  <si>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</si>
  <si>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</si>
  <si>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</si>
  <si>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</si>
  <si>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</si>
  <si>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</si>
  <si>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</si>
  <si>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</si>
  <si>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</si>
  <si>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</si>
  <si>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</si>
  <si>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</si>
  <si>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</si>
  <si>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</si>
  <si>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</si>
  <si>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</si>
  <si>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</si>
  <si>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</si>
  <si>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</si>
  <si>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</si>
  <si>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</si>
  <si>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</si>
  <si>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</si>
  <si>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</si>
  <si>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</si>
  <si>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</si>
  <si>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</si>
  <si>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</si>
  <si>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</si>
  <si>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</si>
  <si>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</si>
  <si>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</si>
  <si>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</si>
  <si>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</si>
  <si>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</si>
  <si>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</si>
  <si>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</si>
  <si>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</si>
  <si>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</si>
  <si>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</si>
  <si>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</si>
  <si>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</si>
  <si>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</si>
  <si>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</si>
  <si>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</si>
  <si>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</si>
  <si>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</si>
  <si>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</si>
  <si>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</si>
  <si>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</si>
  <si>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</si>
  <si>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</si>
  <si>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</si>
  <si>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</si>
  <si>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</si>
  <si>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</si>
  <si>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</si>
  <si>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</si>
  <si>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</si>
  <si>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</si>
  <si>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</si>
  <si>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</si>
  <si>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</si>
  <si>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</si>
  <si>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</si>
  <si>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</si>
  <si>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</si>
  <si>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</si>
  <si>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</si>
  <si>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</si>
  <si>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3</t>
  </si>
  <si>
    <t>ГЭСНм08-03-600-02</t>
  </si>
  <si>
    <t>Счетчики, устанавливаемые на готовом основании: трехфазные</t>
  </si>
  <si>
    <t>01.7.15.04-0011</t>
  </si>
  <si>
    <t>Винты стальные с полукруглой головкой, длина 50 мм</t>
  </si>
  <si>
    <t>т</t>
  </si>
  <si>
    <t>100 шт</t>
  </si>
  <si>
    <t>1000 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</si>
  <si>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</si>
  <si>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</si>
  <si>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</si>
  <si>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</si>
  <si>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</si>
  <si>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</si>
  <si>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</si>
  <si>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</si>
  <si>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</si>
  <si>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</si>
  <si>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</si>
  <si>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</si>
  <si>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</si>
  <si>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</si>
  <si>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</si>
  <si>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</si>
  <si>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</si>
  <si>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</si>
  <si>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</si>
  <si>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</si>
  <si>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</si>
  <si>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</si>
  <si>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</si>
  <si>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</si>
  <si>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</si>
  <si>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</si>
  <si>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</si>
  <si>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</si>
  <si>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</si>
  <si>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</si>
  <si>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</si>
  <si>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</si>
  <si>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</si>
  <si>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</si>
  <si>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</si>
  <si>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</si>
  <si>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</si>
  <si>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</si>
  <si>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</si>
  <si>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</si>
  <si>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</si>
  <si>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</si>
  <si>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</si>
  <si>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</si>
  <si>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</si>
  <si>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</si>
  <si>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</si>
  <si>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</si>
  <si>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</si>
  <si>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</si>
  <si>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</si>
  <si>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</si>
  <si>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</si>
  <si>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</si>
  <si>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02-01</t>
  </si>
  <si>
    <t>Письмо Минстроя России от 23.08.2024 № 48886-ИФ/09</t>
  </si>
  <si>
    <t>IV квартал 2024 года</t>
  </si>
  <si>
    <t>5</t>
  </si>
  <si>
    <t>Приложение № 1</t>
  </si>
  <si>
    <t>Расчет начальной максимальной цены лота</t>
  </si>
  <si>
    <t>Ведущий специалист</t>
  </si>
  <si>
    <t xml:space="preserve">Начальник СДО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</si>
  <si>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</si>
  <si>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</si>
  <si>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Пусконаладочные работы: 'вхолостую' ПЗ=0,8 (ОЗП=0,8; ЭМ=0,8; ЗПМ=0,8; МАТ=0,8)</t>
  </si>
  <si>
    <t xml:space="preserve">Ведущий специалист </t>
  </si>
  <si>
    <t>91.06.06-042</t>
  </si>
  <si>
    <t>Подъемники гидравлические, высота подъема 10 м</t>
  </si>
  <si>
    <t>2.1</t>
  </si>
  <si>
    <t>6</t>
  </si>
  <si>
    <t>ИСУЭ-2019.ТТР №3</t>
  </si>
  <si>
    <t>Трехфазный ПУ типа сплит, устанавливаемый на опоре ВЛ.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</si>
  <si>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</si>
  <si>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Ульяновское ПО</t>
  </si>
  <si>
    <t>Организация системы учета абонентов 3-фазными приборами НАРТИС-И300-SP31</t>
  </si>
  <si>
    <t>ИСУЭ-2019. ТТР №3 (вар.2)</t>
  </si>
  <si>
    <t>2140-003429-ЭС</t>
  </si>
  <si>
    <t>2025 г.</t>
  </si>
  <si>
    <t>2001 г.</t>
  </si>
  <si>
    <t>Монтаж счетчика с изолитрованными проводами</t>
  </si>
  <si>
    <t>ОП п1.8.3.</t>
  </si>
  <si>
    <t>При производстве работ на высоте св.2 до 8 м ОЗП=1,05; ТЗ=1,05</t>
  </si>
  <si>
    <t>ГЭСНм08-01-023-01</t>
  </si>
  <si>
    <t>Спуск, петля или перемычка (3 фазы), сечение провода: до 300 мм2, количество проводов в фазе - 1</t>
  </si>
  <si>
    <t>ОП п.1.8.3</t>
  </si>
  <si>
    <t>При производстве работ на высоте св. 2 до 8 м ОЗП=1,05; ТЗ=1,05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</si>
  <si>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</si>
  <si>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</si>
  <si>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</si>
  <si>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</si>
  <si>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01.3.01.06-0050</t>
  </si>
  <si>
    <t>Смазка универсальная тугоплавкая УТ (консталин жировой)</t>
  </si>
  <si>
    <t>ФСБЦ-21.2.01.01-0065</t>
  </si>
  <si>
    <t>Провод самонесущий изолированный СИП-4 4х16-0,6/1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</si>
  <si>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</si>
  <si>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</si>
  <si>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</si>
  <si>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</si>
  <si>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ФСБЦ-20.1.01.08-0020</t>
  </si>
  <si>
    <t>Зажимы ответвительные с проводами ответвлений сечением 4-35 мм2</t>
  </si>
  <si>
    <t>ТЦ_62.5.02.01_64_6450945684_26.03.2024_02_4.1</t>
  </si>
  <si>
    <t>Счетчик РиМ 489.26 ВК.4GN с ДД,КМА</t>
  </si>
  <si>
    <t>Составлен в текущих ценах 2025г.</t>
  </si>
  <si>
    <t>«Монтаж ПУ по адресу: г. Саратов, Волжский район, тер. СТ "Буровик", уч. 22, 31, 32 (дог. ТП № 59/ТП/2025, № 60/ТП/2025, № 61/ТП/2025 – Корнилова Н.Р.)»</t>
  </si>
  <si>
    <t>Раздел 1. Пусконаладочные работы по адресу: г.Саратов , СТ "Буровик", уч.22 к.н.64:48:010142:254</t>
  </si>
  <si>
    <t>9-1 3 шт ПУ</t>
  </si>
  <si>
    <t>Итоги по разделу 1 Пусконаладочные работы по адресу: г.Саратов , СТ "Буровик", уч.22 к.н.64:48:010142:254 :</t>
  </si>
  <si>
    <t xml:space="preserve">  Итого по разделу 1 Пусконаладочные работы по адресу: г.Саратов , СТ "Буровик", уч.22 к.н.64:48:010142:254</t>
  </si>
  <si>
    <t>Раздел 2. Пусконаладочные работы по адресу: г.Саратов , СТ "Буровик", уч.31 к.н.64:48:010142:249</t>
  </si>
  <si>
    <t>Итоги по разделу 2 Пусконаладочные работы по адресу: г.Саратов , СТ "Буровик", уч.31 к.н.64:48:010142:249 :</t>
  </si>
  <si>
    <t xml:space="preserve">  Итого по разделу 2 Пусконаладочные работы по адресу: г.Саратов , СТ "Буровик", уч.31 к.н.64:48:010142:249</t>
  </si>
  <si>
    <t>Раздел 3. Пусконаладочные работы по адресу: г.Саратов , СТ "Буровик", уч.32 к.н.64:48:010142:249</t>
  </si>
  <si>
    <t>Итоги по разделу 3 Пусконаладочные работы по адресу: г.Саратов , СТ "Буровик", уч.32 к.н.64:48:010142:249 :</t>
  </si>
  <si>
    <t xml:space="preserve">  Итого по разделу 3 Пусконаладочные работы по адресу: г.Саратов , СТ "Буровик", уч.32 к.н.64:48:010142:249</t>
  </si>
  <si>
    <t>I квартал 2025 года</t>
  </si>
  <si>
    <t>Раздел 1. Строительно-монтажные работы по адресу: г.Саратов , СТ "Буровик", уч.22 к.н.64:48:010142:254</t>
  </si>
  <si>
    <t>Итоги по разделу 1 Строительно-монтажные работы по адресу: г.Саратов , СТ "Буровик", уч.22 к.н.64:48:010142:254 :</t>
  </si>
  <si>
    <t xml:space="preserve">  Итого по разделу 1 Строительно-монтажные работы по адресу: г.Саратов , СТ "Буровик", уч.22 к.н.64:48:010142:254</t>
  </si>
  <si>
    <t>Раздел 2. Строительно-монтажные работы по адресу: г.Саратов , СТ "Буровик", уч.31 к.н.64:48:010142:249</t>
  </si>
  <si>
    <t>7</t>
  </si>
  <si>
    <t>7.1</t>
  </si>
  <si>
    <t>8</t>
  </si>
  <si>
    <t>8.1</t>
  </si>
  <si>
    <t>9</t>
  </si>
  <si>
    <t>10</t>
  </si>
  <si>
    <t>11</t>
  </si>
  <si>
    <t>12</t>
  </si>
  <si>
    <t>Итоги по разделу 2 Строительно-монтажные работы по адресу: г.Саратов , СТ "Буровик", уч.31 к.н.64:48:010142:249 :</t>
  </si>
  <si>
    <t xml:space="preserve">  Итого по разделу 2 Строительно-монтажные работы по адресу: г.Саратов , СТ "Буровик", уч.31 к.н.64:48:010142:249</t>
  </si>
  <si>
    <t>Раздел 3. Строительно-монтажные работы по адресу: г.Саратов , СТ "Буровик", уч.32 к.н.64:48:010142:941</t>
  </si>
  <si>
    <t>13</t>
  </si>
  <si>
    <t>13.1</t>
  </si>
  <si>
    <t>14</t>
  </si>
  <si>
    <t>14.1</t>
  </si>
  <si>
    <t>15</t>
  </si>
  <si>
    <t>16</t>
  </si>
  <si>
    <t>17</t>
  </si>
  <si>
    <t>18</t>
  </si>
  <si>
    <t>Итоги по разделу 3 Строительно-монтажные работы по адресу: г.Саратов , СТ "Буровик", уч.32 к.н.64:48:010142:941 :</t>
  </si>
  <si>
    <t xml:space="preserve">  Итого по разделу 3 Строительно-монтажные работы по адресу: г.Саратов , СТ "Буровик", уч.32 к.н.64:48:010142:941</t>
  </si>
  <si>
    <t>Раздел 4. Оборудование(справочно поставка ЗАКАЗЧИКА)</t>
  </si>
  <si>
    <t>19
О</t>
  </si>
  <si>
    <t>Итоги по разделу 4 Оборудование(справочно поставка ЗАКАЗЧИКА) :</t>
  </si>
  <si>
    <t xml:space="preserve">  Итого по разделу 4 Оборудование(справочно поставка ЗАКАЗЧИКА)</t>
  </si>
  <si>
    <t xml:space="preserve">Начальник ОКС </t>
  </si>
  <si>
    <t xml:space="preserve">Е.В. Шахмина </t>
  </si>
  <si>
    <t>Заместитель главного инженера</t>
  </si>
  <si>
    <t>В.В. Абросимов</t>
  </si>
  <si>
    <t xml:space="preserve">к Техническому заданию на выполнение строительно-монтажных 
и пусконаладочных работ по объекту: «Монтаж ПУ по адресу:                        г. Саратов, Волжский район, тер. СТ "Буровик", уч. 22, 31, 32 (дог. ТП № 59/ТП/2025, № 60/ТП/2025, № 61/ТП/2025 – Корнилова Н.Р.)»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</si>
</sst>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00"/>
    <numFmt numFmtId="170" formatCode="0.0"/>
    <numFmt numFmtId="171" formatCode="0.00000"/>
  </numFmts>
  <fonts count="39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6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" fillId="0" borderId="0"/>
    <xf numFmtId="0" fontId="6" fillId="0" borderId="0">
      <alignment horizontal="center"/>
    </xf>
    <xf numFmtId="0" fontId="15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2">
    <xf numFmtId="0" fontId="0" fillId="0" borderId="0" xfId="0"/>
    <xf numFmtId="0" fontId="10" fillId="0" borderId="0" xfId="17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0" fontId="13" fillId="0" borderId="0" xfId="17" applyFont="1" applyFill="1" applyAlignment="1">
      <alignment vertic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5" xfId="16" applyFont="1" applyFill="1" applyBorder="1" applyAlignment="1">
      <alignment horizontal="center" vertical="center" wrapText="1"/>
    </xf>
    <xf numFmtId="3" fontId="10" fillId="0" borderId="5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horizontal="left" vertical="center" wrapText="1"/>
    </xf>
    <xf numFmtId="4" fontId="9" fillId="0" borderId="5" xfId="16" applyNumberFormat="1" applyFont="1" applyFill="1" applyBorder="1" applyAlignment="1">
      <alignment vertical="center" wrapText="1"/>
    </xf>
    <xf numFmtId="165" fontId="10" fillId="0" borderId="5" xfId="16" applyNumberFormat="1" applyFont="1" applyFill="1" applyBorder="1" applyAlignment="1">
      <alignment horizontal="right" vertical="center" wrapText="1"/>
    </xf>
    <xf numFmtId="0" fontId="10" fillId="0" borderId="5" xfId="16" applyFont="1" applyFill="1" applyBorder="1" applyAlignment="1">
      <alignment horizontal="left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10" fontId="10" fillId="0" borderId="0" xfId="17" applyNumberFormat="1" applyFont="1" applyFill="1" applyAlignment="1">
      <alignment vertical="center"/>
    </xf>
    <xf numFmtId="49" fontId="9" fillId="0" borderId="5" xfId="16" applyNumberFormat="1" applyFont="1" applyFill="1" applyBorder="1" applyAlignment="1">
      <alignment horizontal="left" vertical="center" wrapText="1"/>
    </xf>
    <xf numFmtId="0" fontId="10" fillId="0" borderId="0" xfId="17" applyFont="1" applyFill="1" applyAlignment="1">
      <alignment horizontal="right" vertical="center"/>
    </xf>
    <xf numFmtId="165" fontId="13" fillId="0" borderId="5" xfId="16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49" fontId="23" fillId="2" borderId="0" xfId="1" applyNumberFormat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" fillId="0" borderId="0" xfId="19"/>
    <xf numFmtId="0" fontId="6" fillId="0" borderId="0" xfId="10" applyFont="1" applyAlignment="1">
      <alignment vertical="top" wrapText="1"/>
    </xf>
    <xf numFmtId="0" fontId="10" fillId="0" borderId="0" xfId="233" applyNumberFormat="1" applyFont="1" applyFill="1" applyBorder="1" applyAlignment="1" applyProtection="1">
      <alignment horizontal="right" vertical="top"/>
    </xf>
    <xf numFmtId="0" fontId="10" fillId="0" borderId="0" xfId="233" applyNumberFormat="1" applyFont="1" applyFill="1" applyBorder="1" applyAlignment="1" applyProtection="1">
      <alignment vertical="top"/>
    </xf>
    <xf numFmtId="49" fontId="10" fillId="0" borderId="0" xfId="233" applyNumberFormat="1" applyFont="1" applyFill="1" applyBorder="1" applyAlignment="1" applyProtection="1">
      <alignment vertical="top" wrapText="1"/>
    </xf>
    <xf numFmtId="49" fontId="28" fillId="0" borderId="0" xfId="882" applyNumberFormat="1" applyFont="1" applyFill="1" applyBorder="1" applyAlignment="1" applyProtection="1"/>
    <xf numFmtId="0" fontId="28" fillId="0" borderId="0" xfId="882" applyNumberFormat="1" applyFont="1" applyFill="1" applyBorder="1" applyAlignment="1" applyProtection="1">
      <alignment wrapText="1"/>
    </xf>
    <xf numFmtId="49" fontId="19" fillId="0" borderId="0" xfId="883" applyNumberFormat="1" applyFont="1" applyFill="1" applyBorder="1" applyAlignment="1" applyProtection="1"/>
    <xf numFmtId="49" fontId="18" fillId="0" borderId="1" xfId="883" applyNumberFormat="1" applyFont="1" applyFill="1" applyBorder="1" applyAlignment="1" applyProtection="1">
      <alignment horizontal="center"/>
    </xf>
    <xf numFmtId="49" fontId="1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wrapText="1"/>
    </xf>
    <xf numFmtId="49" fontId="29" fillId="0" borderId="0" xfId="882" applyNumberFormat="1" applyFont="1" applyFill="1" applyBorder="1" applyAlignment="1" applyProtection="1"/>
    <xf numFmtId="49" fontId="27" fillId="0" borderId="0" xfId="882" applyNumberFormat="1" applyFont="1" applyFill="1" applyBorder="1" applyAlignment="1" applyProtection="1">
      <alignment horizontal="right" vertical="top"/>
    </xf>
    <xf numFmtId="49" fontId="29" fillId="0" borderId="0" xfId="882" applyNumberFormat="1" applyFont="1" applyFill="1" applyBorder="1" applyAlignment="1" applyProtection="1">
      <alignment horizontal="center"/>
    </xf>
    <xf numFmtId="49" fontId="30" fillId="0" borderId="0" xfId="882" applyNumberFormat="1" applyFont="1" applyFill="1" applyBorder="1" applyAlignment="1" applyProtection="1">
      <alignment horizontal="left"/>
    </xf>
    <xf numFmtId="0" fontId="28" fillId="0" borderId="0" xfId="882" applyNumberFormat="1" applyFont="1" applyFill="1" applyBorder="1" applyAlignment="1" applyProtection="1"/>
    <xf numFmtId="0" fontId="19" fillId="0" borderId="0" xfId="885" applyNumberFormat="1" applyFont="1" applyFill="1" applyBorder="1" applyAlignment="1" applyProtection="1">
      <alignment horizontal="right" vertical="top"/>
    </xf>
    <xf numFmtId="49" fontId="20" fillId="0" borderId="0" xfId="0" applyNumberFormat="1" applyFont="1" applyFill="1" applyBorder="1" applyAlignment="1" applyProtection="1">
      <alignment horizontal="center" vertical="top"/>
    </xf>
    <xf numFmtId="0" fontId="19" fillId="0" borderId="0" xfId="883" applyNumberFormat="1" applyFont="1" applyFill="1" applyBorder="1" applyAlignment="1" applyProtection="1">
      <alignment wrapText="1"/>
    </xf>
    <xf numFmtId="49" fontId="20" fillId="0" borderId="0" xfId="883" applyNumberFormat="1" applyFont="1" applyFill="1" applyBorder="1" applyAlignment="1" applyProtection="1">
      <alignment horizontal="center" vertical="top"/>
    </xf>
    <xf numFmtId="49" fontId="20" fillId="0" borderId="0" xfId="883" applyNumberFormat="1" applyFont="1" applyFill="1" applyBorder="1" applyAlignment="1" applyProtection="1"/>
    <xf numFmtId="49" fontId="18" fillId="0" borderId="0" xfId="883" applyNumberFormat="1" applyFont="1" applyFill="1" applyBorder="1" applyAlignment="1" applyProtection="1">
      <alignment horizontal="right" vertical="top"/>
    </xf>
    <xf numFmtId="49" fontId="20" fillId="0" borderId="0" xfId="883" applyNumberFormat="1" applyFont="1" applyFill="1" applyBorder="1" applyAlignment="1" applyProtection="1">
      <alignment horizontal="center"/>
    </xf>
    <xf numFmtId="49" fontId="21" fillId="0" borderId="0" xfId="883" applyNumberFormat="1" applyFont="1" applyFill="1" applyBorder="1" applyAlignment="1" applyProtection="1">
      <alignment horizontal="left"/>
    </xf>
    <xf numFmtId="0" fontId="19" fillId="0" borderId="0" xfId="883" applyNumberFormat="1" applyFont="1" applyFill="1" applyBorder="1" applyAlignment="1" applyProtection="1"/>
    <xf numFmtId="49" fontId="22" fillId="0" borderId="0" xfId="883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right"/>
    </xf>
    <xf numFmtId="49" fontId="32" fillId="0" borderId="0" xfId="0" applyNumberFormat="1" applyFont="1" applyFill="1" applyBorder="1" applyAlignment="1" applyProtection="1"/>
    <xf numFmtId="0" fontId="32" fillId="0" borderId="0" xfId="0" applyNumberFormat="1" applyFont="1" applyFill="1" applyBorder="1" applyAlignment="1" applyProtection="1">
      <alignment wrapText="1"/>
    </xf>
    <xf numFmtId="49" fontId="33" fillId="0" borderId="0" xfId="0" applyNumberFormat="1" applyFont="1" applyFill="1" applyBorder="1" applyAlignment="1" applyProtection="1">
      <alignment vertical="top" wrapText="1"/>
    </xf>
    <xf numFmtId="0" fontId="33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left"/>
    </xf>
    <xf numFmtId="49" fontId="32" fillId="0" borderId="0" xfId="0" applyNumberFormat="1" applyFont="1" applyFill="1" applyBorder="1" applyAlignment="1" applyProtection="1">
      <alignment vertical="top"/>
    </xf>
    <xf numFmtId="49" fontId="32" fillId="0" borderId="7" xfId="0" applyNumberFormat="1" applyFont="1" applyFill="1" applyBorder="1" applyAlignment="1" applyProtection="1">
      <alignment vertical="top"/>
    </xf>
    <xf numFmtId="49" fontId="35" fillId="0" borderId="0" xfId="0" applyNumberFormat="1" applyFont="1" applyFill="1" applyBorder="1" applyAlignment="1" applyProtection="1">
      <alignment horizontal="left"/>
    </xf>
    <xf numFmtId="0" fontId="32" fillId="0" borderId="0" xfId="0" applyNumberFormat="1" applyFont="1" applyFill="1" applyBorder="1" applyAlignment="1" applyProtection="1"/>
    <xf numFmtId="0" fontId="32" fillId="0" borderId="7" xfId="0" applyNumberFormat="1" applyFont="1" applyFill="1" applyBorder="1" applyAlignment="1" applyProtection="1"/>
    <xf numFmtId="0" fontId="32" fillId="0" borderId="7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0" fontId="31" fillId="0" borderId="1" xfId="0" applyNumberFormat="1" applyFont="1" applyFill="1" applyBorder="1" applyAlignment="1" applyProtection="1"/>
    <xf numFmtId="4" fontId="32" fillId="0" borderId="1" xfId="0" applyNumberFormat="1" applyFont="1" applyFill="1" applyBorder="1" applyAlignment="1" applyProtection="1">
      <alignment horizontal="right"/>
    </xf>
    <xf numFmtId="0" fontId="32" fillId="0" borderId="0" xfId="0" applyNumberFormat="1" applyFont="1" applyFill="1" applyBorder="1" applyAlignment="1" applyProtection="1">
      <alignment horizontal="left" vertical="top"/>
    </xf>
    <xf numFmtId="0" fontId="32" fillId="0" borderId="0" xfId="0" applyNumberFormat="1" applyFont="1" applyFill="1" applyBorder="1" applyAlignment="1" applyProtection="1">
      <alignment vertical="center" wrapText="1"/>
    </xf>
    <xf numFmtId="0" fontId="34" fillId="0" borderId="0" xfId="0" applyNumberFormat="1" applyFont="1" applyFill="1" applyBorder="1" applyAlignment="1" applyProtection="1"/>
    <xf numFmtId="2" fontId="32" fillId="0" borderId="0" xfId="0" applyNumberFormat="1" applyFont="1" applyFill="1" applyBorder="1" applyAlignment="1" applyProtection="1"/>
    <xf numFmtId="49" fontId="31" fillId="0" borderId="0" xfId="0" applyNumberFormat="1" applyFont="1" applyFill="1" applyBorder="1" applyAlignment="1" applyProtection="1">
      <alignment horizontal="right"/>
    </xf>
    <xf numFmtId="0" fontId="35" fillId="0" borderId="0" xfId="0" applyNumberFormat="1" applyFont="1" applyFill="1" applyBorder="1" applyAlignment="1" applyProtection="1"/>
    <xf numFmtId="2" fontId="32" fillId="0" borderId="1" xfId="0" applyNumberFormat="1" applyFont="1" applyFill="1" applyBorder="1" applyAlignment="1" applyProtection="1"/>
    <xf numFmtId="0" fontId="31" fillId="0" borderId="6" xfId="0" applyNumberFormat="1" applyFont="1" applyFill="1" applyBorder="1" applyAlignment="1" applyProtection="1"/>
    <xf numFmtId="4" fontId="32" fillId="0" borderId="6" xfId="0" applyNumberFormat="1" applyFont="1" applyFill="1" applyBorder="1" applyAlignment="1" applyProtection="1">
      <alignment horizontal="right"/>
    </xf>
    <xf numFmtId="2" fontId="32" fillId="0" borderId="6" xfId="0" applyNumberFormat="1" applyFont="1" applyFill="1" applyBorder="1" applyAlignment="1" applyProtection="1">
      <alignment horizontal="right"/>
    </xf>
    <xf numFmtId="0" fontId="32" fillId="0" borderId="0" xfId="0" applyNumberFormat="1" applyFont="1" applyFill="1" applyBorder="1" applyAlignment="1" applyProtection="1">
      <alignment horizontal="left"/>
    </xf>
    <xf numFmtId="2" fontId="32" fillId="0" borderId="0" xfId="0" applyNumberFormat="1" applyFont="1" applyFill="1" applyBorder="1" applyAlignment="1" applyProtection="1">
      <alignment horizontal="right"/>
    </xf>
    <xf numFmtId="0" fontId="31" fillId="0" borderId="2" xfId="0" applyNumberFormat="1" applyFont="1" applyFill="1" applyBorder="1" applyAlignment="1" applyProtection="1">
      <alignment horizontal="center" vertical="center" wrapText="1"/>
    </xf>
    <xf numFmtId="49" fontId="31" fillId="0" borderId="2" xfId="0" applyNumberFormat="1" applyFont="1" applyFill="1" applyBorder="1" applyAlignment="1" applyProtection="1">
      <alignment horizontal="center" vertical="center"/>
    </xf>
    <xf numFmtId="0" fontId="31" fillId="0" borderId="2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wrapText="1"/>
    </xf>
    <xf numFmtId="49" fontId="36" fillId="0" borderId="3" xfId="0" applyNumberFormat="1" applyFont="1" applyFill="1" applyBorder="1" applyAlignment="1" applyProtection="1">
      <alignment horizontal="center" vertical="top" wrapText="1"/>
    </xf>
    <xf numFmtId="49" fontId="36" fillId="0" borderId="7" xfId="0" applyNumberFormat="1" applyFont="1" applyFill="1" applyBorder="1" applyAlignment="1" applyProtection="1">
      <alignment horizontal="left" vertical="top" wrapText="1"/>
    </xf>
    <xf numFmtId="49" fontId="36" fillId="0" borderId="7" xfId="0" applyNumberFormat="1" applyFont="1" applyFill="1" applyBorder="1" applyAlignment="1" applyProtection="1">
      <alignment horizontal="center" vertical="top" wrapText="1"/>
    </xf>
    <xf numFmtId="0" fontId="36" fillId="0" borderId="7" xfId="0" applyNumberFormat="1" applyFont="1" applyFill="1" applyBorder="1" applyAlignment="1" applyProtection="1">
      <alignment horizontal="center" vertical="top" wrapText="1"/>
    </xf>
    <xf numFmtId="1" fontId="36" fillId="0" borderId="7" xfId="0" applyNumberFormat="1" applyFont="1" applyFill="1" applyBorder="1" applyAlignment="1" applyProtection="1">
      <alignment horizontal="center" vertical="top" wrapText="1"/>
    </xf>
    <xf numFmtId="0" fontId="36" fillId="0" borderId="7" xfId="0" applyNumberFormat="1" applyFont="1" applyFill="1" applyBorder="1" applyAlignment="1" applyProtection="1">
      <alignment horizontal="right" vertical="top" wrapText="1"/>
    </xf>
    <xf numFmtId="0" fontId="35" fillId="0" borderId="7" xfId="0" applyNumberFormat="1" applyFont="1" applyFill="1" applyBorder="1" applyAlignment="1" applyProtection="1">
      <alignment horizontal="right" vertical="top" wrapText="1"/>
    </xf>
    <xf numFmtId="0" fontId="36" fillId="0" borderId="8" xfId="0" applyNumberFormat="1" applyFont="1" applyFill="1" applyBorder="1" applyAlignment="1" applyProtection="1">
      <alignment horizontal="right" vertical="top" wrapText="1"/>
    </xf>
    <xf numFmtId="49" fontId="31" fillId="0" borderId="9" xfId="0" applyNumberFormat="1" applyFont="1" applyFill="1" applyBorder="1" applyAlignment="1" applyProtection="1">
      <alignment vertical="center" wrapText="1"/>
    </xf>
    <xf numFmtId="49" fontId="31" fillId="0" borderId="0" xfId="0" applyNumberFormat="1" applyFont="1" applyFill="1" applyBorder="1" applyAlignment="1" applyProtection="1">
      <alignment horizontal="right" vertical="top" wrapText="1"/>
    </xf>
    <xf numFmtId="0" fontId="31" fillId="0" borderId="0" xfId="0" applyNumberFormat="1" applyFont="1" applyFill="1" applyBorder="1" applyAlignment="1" applyProtection="1">
      <alignment wrapText="1"/>
    </xf>
    <xf numFmtId="49" fontId="32" fillId="0" borderId="9" xfId="0" applyNumberFormat="1" applyFont="1" applyFill="1" applyBorder="1" applyAlignment="1" applyProtection="1">
      <alignment vertical="center" wrapText="1"/>
    </xf>
    <xf numFmtId="49" fontId="32" fillId="0" borderId="0" xfId="0" applyNumberFormat="1" applyFont="1" applyFill="1" applyBorder="1" applyAlignment="1" applyProtection="1">
      <alignment horizontal="right" vertical="top" wrapText="1"/>
    </xf>
    <xf numFmtId="49" fontId="32" fillId="0" borderId="0" xfId="0" applyNumberFormat="1" applyFont="1" applyFill="1" applyBorder="1" applyAlignment="1" applyProtection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center" vertical="top" wrapText="1"/>
    </xf>
    <xf numFmtId="170" fontId="32" fillId="0" borderId="0" xfId="0" applyNumberFormat="1" applyFont="1" applyFill="1" applyBorder="1" applyAlignment="1" applyProtection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right" vertical="top" wrapText="1"/>
    </xf>
    <xf numFmtId="4" fontId="32" fillId="0" borderId="10" xfId="0" applyNumberFormat="1" applyFont="1" applyFill="1" applyBorder="1" applyAlignment="1" applyProtection="1">
      <alignment horizontal="right" vertical="top" wrapText="1"/>
    </xf>
    <xf numFmtId="49" fontId="32" fillId="0" borderId="9" xfId="0" applyNumberFormat="1" applyFont="1" applyFill="1" applyBorder="1" applyAlignment="1" applyProtection="1">
      <alignment horizontal="right" vertical="center" wrapText="1"/>
    </xf>
    <xf numFmtId="2" fontId="32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NumberFormat="1" applyFont="1" applyFill="1" applyBorder="1" applyAlignment="1" applyProtection="1">
      <alignment horizontal="right" vertical="top" wrapText="1"/>
    </xf>
    <xf numFmtId="0" fontId="31" fillId="0" borderId="0" xfId="0" applyNumberFormat="1" applyFont="1" applyFill="1" applyBorder="1" applyAlignment="1" applyProtection="1">
      <alignment horizontal="center" vertical="top" wrapText="1"/>
    </xf>
    <xf numFmtId="4" fontId="32" fillId="0" borderId="0" xfId="0" applyNumberFormat="1" applyFont="1" applyFill="1" applyBorder="1" applyAlignment="1" applyProtection="1">
      <alignment horizontal="right" vertical="top" wrapText="1"/>
    </xf>
    <xf numFmtId="0" fontId="37" fillId="0" borderId="0" xfId="0" applyNumberFormat="1" applyFont="1" applyFill="1" applyBorder="1" applyAlignment="1" applyProtection="1"/>
    <xf numFmtId="49" fontId="31" fillId="0" borderId="9" xfId="0" applyNumberFormat="1" applyFont="1" applyFill="1" applyBorder="1" applyAlignment="1" applyProtection="1"/>
    <xf numFmtId="4" fontId="36" fillId="0" borderId="7" xfId="0" applyNumberFormat="1" applyFont="1" applyFill="1" applyBorder="1" applyAlignment="1" applyProtection="1">
      <alignment horizontal="right" vertical="top" wrapText="1"/>
    </xf>
    <xf numFmtId="4" fontId="36" fillId="0" borderId="8" xfId="0" applyNumberFormat="1" applyFont="1" applyFill="1" applyBorder="1" applyAlignment="1" applyProtection="1">
      <alignment horizontal="right" vertical="top" wrapText="1"/>
    </xf>
    <xf numFmtId="49" fontId="32" fillId="0" borderId="9" xfId="0" applyNumberFormat="1" applyFont="1" applyFill="1" applyBorder="1" applyAlignment="1" applyProtection="1">
      <alignment horizontal="right" vertical="top" wrapText="1"/>
    </xf>
    <xf numFmtId="1" fontId="32" fillId="0" borderId="0" xfId="0" applyNumberFormat="1" applyFont="1" applyFill="1" applyBorder="1" applyAlignment="1" applyProtection="1">
      <alignment horizontal="center" vertical="top" wrapText="1"/>
    </xf>
    <xf numFmtId="49" fontId="36" fillId="0" borderId="9" xfId="0" applyNumberFormat="1" applyFont="1" applyFill="1" applyBorder="1" applyAlignment="1" applyProtection="1">
      <alignment horizontal="center" vertical="top" wrapText="1"/>
    </xf>
    <xf numFmtId="49" fontId="36" fillId="0" borderId="0" xfId="0" applyNumberFormat="1" applyFont="1" applyFill="1" applyBorder="1" applyAlignment="1" applyProtection="1">
      <alignment horizontal="left" vertical="top" wrapText="1"/>
    </xf>
    <xf numFmtId="49" fontId="36" fillId="0" borderId="11" xfId="0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Fill="1" applyBorder="1" applyAlignment="1" applyProtection="1">
      <alignment horizontal="left" vertical="top" wrapText="1"/>
    </xf>
    <xf numFmtId="49" fontId="36" fillId="0" borderId="1" xfId="0" applyNumberFormat="1" applyFont="1" applyFill="1" applyBorder="1" applyAlignment="1" applyProtection="1">
      <alignment horizontal="center" vertical="top" wrapText="1"/>
    </xf>
    <xf numFmtId="0" fontId="36" fillId="0" borderId="1" xfId="0" applyNumberFormat="1" applyFont="1" applyFill="1" applyBorder="1" applyAlignment="1" applyProtection="1">
      <alignment horizontal="center" vertical="top" wrapText="1"/>
    </xf>
    <xf numFmtId="0" fontId="36" fillId="0" borderId="1" xfId="0" applyNumberFormat="1" applyFont="1" applyFill="1" applyBorder="1" applyAlignment="1" applyProtection="1">
      <alignment horizontal="right" vertical="top" wrapText="1"/>
    </xf>
    <xf numFmtId="0" fontId="36" fillId="0" borderId="12" xfId="0" applyNumberFormat="1" applyFont="1" applyFill="1" applyBorder="1" applyAlignment="1" applyProtection="1">
      <alignment horizontal="right" vertical="top" wrapText="1"/>
    </xf>
    <xf numFmtId="49" fontId="36" fillId="0" borderId="0" xfId="0" applyNumberFormat="1" applyFont="1" applyFill="1" applyBorder="1" applyAlignment="1" applyProtection="1">
      <alignment horizontal="right" vertical="top" wrapText="1"/>
    </xf>
    <xf numFmtId="0" fontId="36" fillId="0" borderId="10" xfId="0" applyNumberFormat="1" applyFont="1" applyFill="1" applyBorder="1" applyAlignment="1" applyProtection="1">
      <alignment horizontal="right" vertical="top"/>
    </xf>
    <xf numFmtId="2" fontId="33" fillId="0" borderId="0" xfId="0" applyNumberFormat="1" applyFont="1" applyFill="1" applyBorder="1" applyAlignment="1" applyProtection="1">
      <alignment horizontal="center" vertical="top"/>
    </xf>
    <xf numFmtId="3" fontId="33" fillId="0" borderId="0" xfId="0" applyNumberFormat="1" applyFont="1" applyFill="1" applyBorder="1" applyAlignment="1" applyProtection="1">
      <alignment horizontal="right" vertical="top"/>
    </xf>
    <xf numFmtId="4" fontId="31" fillId="0" borderId="10" xfId="0" applyNumberFormat="1" applyFont="1" applyFill="1" applyBorder="1" applyAlignment="1" applyProtection="1">
      <alignment horizontal="right" vertical="top"/>
    </xf>
    <xf numFmtId="0" fontId="31" fillId="0" borderId="10" xfId="0" applyNumberFormat="1" applyFont="1" applyFill="1" applyBorder="1" applyAlignment="1" applyProtection="1">
      <alignment horizontal="right" vertical="top"/>
    </xf>
    <xf numFmtId="4" fontId="36" fillId="0" borderId="10" xfId="0" applyNumberFormat="1" applyFont="1" applyFill="1" applyBorder="1" applyAlignment="1" applyProtection="1">
      <alignment horizontal="right" vertical="top"/>
    </xf>
    <xf numFmtId="2" fontId="38" fillId="0" borderId="9" xfId="0" applyNumberFormat="1" applyFont="1" applyFill="1" applyBorder="1" applyAlignment="1" applyProtection="1">
      <alignment horizontal="center" vertical="top"/>
    </xf>
    <xf numFmtId="3" fontId="38" fillId="0" borderId="0" xfId="0" applyNumberFormat="1" applyFont="1" applyFill="1" applyBorder="1" applyAlignment="1" applyProtection="1">
      <alignment horizontal="right" vertical="top"/>
    </xf>
    <xf numFmtId="0" fontId="31" fillId="0" borderId="10" xfId="0" applyNumberFormat="1" applyFont="1" applyFill="1" applyBorder="1" applyAlignment="1" applyProtection="1"/>
    <xf numFmtId="2" fontId="38" fillId="0" borderId="0" xfId="0" applyNumberFormat="1" applyFont="1" applyFill="1" applyBorder="1" applyAlignment="1" applyProtection="1">
      <alignment horizontal="center" vertical="top"/>
    </xf>
    <xf numFmtId="170" fontId="31" fillId="0" borderId="0" xfId="0" applyNumberFormat="1" applyFont="1" applyFill="1" applyBorder="1" applyAlignment="1" applyProtection="1">
      <alignment horizontal="right" vertical="top"/>
    </xf>
    <xf numFmtId="49" fontId="31" fillId="0" borderId="11" xfId="0" applyNumberFormat="1" applyFont="1" applyFill="1" applyBorder="1" applyAlignment="1" applyProtection="1"/>
    <xf numFmtId="49" fontId="36" fillId="0" borderId="1" xfId="0" applyNumberFormat="1" applyFont="1" applyFill="1" applyBorder="1" applyAlignment="1" applyProtection="1">
      <alignment horizontal="right" vertical="top" wrapText="1"/>
    </xf>
    <xf numFmtId="49" fontId="31" fillId="0" borderId="1" xfId="0" applyNumberFormat="1" applyFont="1" applyFill="1" applyBorder="1" applyAlignment="1" applyProtection="1">
      <alignment vertical="top" wrapText="1"/>
    </xf>
    <xf numFmtId="0" fontId="31" fillId="0" borderId="1" xfId="0" applyNumberFormat="1" applyFont="1" applyFill="1" applyBorder="1" applyAlignment="1" applyProtection="1">
      <alignment horizontal="right" vertical="top"/>
    </xf>
    <xf numFmtId="0" fontId="31" fillId="0" borderId="12" xfId="0" applyNumberFormat="1" applyFont="1" applyFill="1" applyBorder="1" applyAlignment="1" applyProtection="1">
      <alignment horizontal="right" vertical="top"/>
    </xf>
    <xf numFmtId="4" fontId="33" fillId="0" borderId="0" xfId="0" applyNumberFormat="1" applyFont="1" applyFill="1" applyBorder="1" applyAlignment="1" applyProtection="1">
      <alignment horizontal="right" vertical="top"/>
    </xf>
    <xf numFmtId="0" fontId="36" fillId="0" borderId="0" xfId="0" applyNumberFormat="1" applyFont="1" applyFill="1" applyBorder="1" applyAlignment="1" applyProtection="1">
      <alignment horizontal="right" vertical="top" wrapText="1"/>
    </xf>
    <xf numFmtId="0" fontId="36" fillId="0" borderId="0" xfId="0" applyNumberFormat="1" applyFont="1" applyFill="1" applyBorder="1" applyAlignment="1" applyProtection="1">
      <alignment horizontal="left" vertical="top" wrapText="1"/>
    </xf>
    <xf numFmtId="4" fontId="36" fillId="0" borderId="0" xfId="0" applyNumberFormat="1" applyFont="1" applyFill="1" applyBorder="1" applyAlignment="1" applyProtection="1">
      <alignment horizontal="right" vertical="top"/>
    </xf>
    <xf numFmtId="2" fontId="36" fillId="0" borderId="0" xfId="0" applyNumberFormat="1" applyFont="1" applyFill="1" applyBorder="1" applyAlignment="1" applyProtection="1">
      <alignment horizontal="center" vertical="top"/>
    </xf>
    <xf numFmtId="3" fontId="36" fillId="0" borderId="0" xfId="0" applyNumberFormat="1" applyFont="1" applyFill="1" applyBorder="1" applyAlignment="1" applyProtection="1">
      <alignment horizontal="right" vertical="top"/>
    </xf>
    <xf numFmtId="49" fontId="31" fillId="0" borderId="7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 wrapText="1"/>
    </xf>
    <xf numFmtId="0" fontId="32" fillId="0" borderId="0" xfId="0" applyNumberFormat="1" applyFont="1" applyFill="1" applyBorder="1" applyAlignment="1" applyProtection="1">
      <alignment horizontal="right" vertical="top"/>
    </xf>
    <xf numFmtId="0" fontId="32" fillId="0" borderId="0" xfId="0" applyNumberFormat="1" applyFont="1" applyFill="1" applyBorder="1" applyAlignment="1" applyProtection="1">
      <alignment vertical="top"/>
    </xf>
    <xf numFmtId="0" fontId="33" fillId="0" borderId="0" xfId="0" applyNumberFormat="1" applyFont="1" applyFill="1" applyBorder="1" applyAlignment="1" applyProtection="1">
      <alignment vertical="top"/>
    </xf>
    <xf numFmtId="0" fontId="32" fillId="0" borderId="0" xfId="0" applyNumberFormat="1" applyFont="1" applyFill="1" applyBorder="1" applyAlignment="1" applyProtection="1">
      <alignment vertical="top" wrapText="1"/>
    </xf>
    <xf numFmtId="0" fontId="31" fillId="0" borderId="0" xfId="0" applyNumberFormat="1" applyFont="1" applyFill="1" applyBorder="1" applyAlignment="1" applyProtection="1"/>
    <xf numFmtId="169" fontId="32" fillId="0" borderId="0" xfId="0" applyNumberFormat="1" applyFont="1" applyFill="1" applyBorder="1" applyAlignment="1" applyProtection="1">
      <alignment horizontal="center" vertical="top" wrapText="1"/>
    </xf>
    <xf numFmtId="2" fontId="32" fillId="0" borderId="10" xfId="0" applyNumberFormat="1" applyFont="1" applyFill="1" applyBorder="1" applyAlignment="1" applyProtection="1">
      <alignment horizontal="right" vertical="top" wrapText="1"/>
    </xf>
    <xf numFmtId="2" fontId="32" fillId="0" borderId="0" xfId="0" applyNumberFormat="1" applyFont="1" applyFill="1" applyBorder="1" applyAlignment="1" applyProtection="1">
      <alignment horizontal="right" vertical="top" wrapText="1"/>
    </xf>
    <xf numFmtId="2" fontId="31" fillId="0" borderId="0" xfId="0" applyNumberFormat="1" applyFont="1" applyFill="1" applyBorder="1" applyAlignment="1" applyProtection="1">
      <alignment horizontal="right" vertical="top" wrapText="1"/>
    </xf>
    <xf numFmtId="2" fontId="31" fillId="0" borderId="0" xfId="0" applyNumberFormat="1" applyFont="1" applyFill="1" applyBorder="1" applyAlignment="1" applyProtection="1">
      <alignment horizontal="center" vertical="top" wrapText="1"/>
    </xf>
    <xf numFmtId="171" fontId="32" fillId="0" borderId="0" xfId="0" applyNumberFormat="1" applyFont="1" applyFill="1" applyBorder="1" applyAlignment="1" applyProtection="1">
      <alignment horizontal="center" vertical="top" wrapText="1"/>
    </xf>
    <xf numFmtId="4" fontId="31" fillId="0" borderId="0" xfId="0" applyNumberFormat="1" applyFont="1" applyFill="1" applyBorder="1" applyAlignment="1" applyProtection="1">
      <alignment horizontal="right" vertical="top" wrapText="1"/>
    </xf>
    <xf numFmtId="2" fontId="36" fillId="0" borderId="7" xfId="0" applyNumberFormat="1" applyFont="1" applyFill="1" applyBorder="1" applyAlignment="1" applyProtection="1">
      <alignment horizontal="right" vertical="top" wrapText="1"/>
    </xf>
    <xf numFmtId="2" fontId="36" fillId="0" borderId="8" xfId="0" applyNumberFormat="1" applyFont="1" applyFill="1" applyBorder="1" applyAlignment="1" applyProtection="1">
      <alignment horizontal="right" vertical="top" wrapText="1"/>
    </xf>
    <xf numFmtId="169" fontId="36" fillId="0" borderId="7" xfId="0" applyNumberFormat="1" applyFont="1" applyFill="1" applyBorder="1" applyAlignment="1" applyProtection="1">
      <alignment horizontal="center" vertical="top" wrapText="1"/>
    </xf>
    <xf numFmtId="2" fontId="36" fillId="0" borderId="7" xfId="0" applyNumberFormat="1" applyFont="1" applyFill="1" applyBorder="1" applyAlignment="1" applyProtection="1">
      <alignment horizontal="center" vertical="top" wrapText="1"/>
    </xf>
    <xf numFmtId="4" fontId="35" fillId="0" borderId="7" xfId="0" applyNumberFormat="1" applyFont="1" applyFill="1" applyBorder="1" applyAlignment="1" applyProtection="1">
      <alignment horizontal="right" vertical="top" wrapText="1"/>
    </xf>
    <xf numFmtId="170" fontId="36" fillId="0" borderId="7" xfId="0" applyNumberFormat="1" applyFont="1" applyFill="1" applyBorder="1" applyAlignment="1" applyProtection="1">
      <alignment horizontal="center" vertical="top" wrapText="1"/>
    </xf>
    <xf numFmtId="2" fontId="31" fillId="0" borderId="10" xfId="0" applyNumberFormat="1" applyFont="1" applyFill="1" applyBorder="1" applyAlignment="1" applyProtection="1">
      <alignment horizontal="right" vertical="top"/>
    </xf>
    <xf numFmtId="169" fontId="31" fillId="0" borderId="0" xfId="0" applyNumberFormat="1" applyFont="1" applyFill="1" applyBorder="1" applyAlignment="1" applyProtection="1">
      <alignment horizontal="right" vertical="top"/>
    </xf>
    <xf numFmtId="2" fontId="31" fillId="0" borderId="0" xfId="0" applyNumberFormat="1" applyFont="1" applyFill="1" applyBorder="1" applyAlignment="1" applyProtection="1">
      <alignment horizontal="right" vertical="top"/>
    </xf>
    <xf numFmtId="0" fontId="6" fillId="0" borderId="0" xfId="10" applyFont="1" applyAlignment="1">
      <alignment horizontal="center" vertical="top" wrapText="1"/>
    </xf>
    <xf numFmtId="0" fontId="9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Alignment="1">
      <alignment horizontal="center" vertical="center"/>
    </xf>
    <xf numFmtId="0" fontId="10" fillId="0" borderId="5" xfId="16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49" fontId="10" fillId="0" borderId="1" xfId="233" applyNumberFormat="1" applyFont="1" applyFill="1" applyBorder="1" applyAlignment="1" applyProtection="1">
      <alignment vertical="top" wrapText="1"/>
    </xf>
    <xf numFmtId="49" fontId="10" fillId="0" borderId="1" xfId="233" applyNumberFormat="1" applyFont="1" applyFill="1" applyBorder="1" applyAlignment="1" applyProtection="1">
      <alignment horizontal="left" vertical="top" wrapText="1"/>
    </xf>
    <xf numFmtId="0" fontId="20" fillId="0" borderId="7" xfId="885" applyNumberFormat="1" applyFont="1" applyFill="1" applyBorder="1" applyAlignment="1" applyProtection="1">
      <alignment horizontal="center" vertical="top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31" fillId="0" borderId="0" xfId="0" applyNumberFormat="1" applyFont="1" applyFill="1" applyBorder="1" applyAlignment="1" applyProtection="1">
      <alignment horizontal="left" vertical="top"/>
    </xf>
    <xf numFmtId="49" fontId="31" fillId="0" borderId="0" xfId="0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horizontal="right" vertical="top" wrapText="1"/>
    </xf>
    <xf numFmtId="49" fontId="31" fillId="0" borderId="0" xfId="0" applyNumberFormat="1" applyFont="1" applyFill="1" applyBorder="1" applyAlignment="1" applyProtection="1">
      <alignment horizontal="left" vertical="top" wrapText="1"/>
    </xf>
    <xf numFmtId="49" fontId="36" fillId="0" borderId="0" xfId="0" applyNumberFormat="1" applyFont="1" applyFill="1" applyBorder="1" applyAlignment="1" applyProtection="1">
      <alignment horizontal="left" vertical="top" wrapText="1"/>
    </xf>
    <xf numFmtId="49" fontId="36" fillId="0" borderId="7" xfId="0" applyNumberFormat="1" applyFont="1" applyFill="1" applyBorder="1" applyAlignment="1" applyProtection="1">
      <alignment horizontal="left" vertical="top" wrapText="1"/>
    </xf>
    <xf numFmtId="49" fontId="36" fillId="0" borderId="4" xfId="0" applyNumberFormat="1" applyFont="1" applyFill="1" applyBorder="1" applyAlignment="1" applyProtection="1">
      <alignment horizontal="left" vertical="center" wrapText="1"/>
    </xf>
    <xf numFmtId="49" fontId="36" fillId="0" borderId="6" xfId="0" applyNumberFormat="1" applyFont="1" applyFill="1" applyBorder="1" applyAlignment="1" applyProtection="1">
      <alignment horizontal="left" vertical="center" wrapText="1"/>
    </xf>
    <xf numFmtId="49" fontId="36" fillId="0" borderId="13" xfId="0" applyNumberFormat="1" applyFont="1" applyFill="1" applyBorder="1" applyAlignment="1" applyProtection="1">
      <alignment horizontal="left" vertical="center" wrapText="1"/>
    </xf>
    <xf numFmtId="0" fontId="36" fillId="3" borderId="7" xfId="0" applyNumberFormat="1" applyFont="1" applyFill="1" applyBorder="1" applyAlignment="1" applyProtection="1">
      <alignment horizontal="left" vertical="top" wrapText="1"/>
    </xf>
    <xf numFmtId="0" fontId="36" fillId="0" borderId="7" xfId="0" applyNumberFormat="1" applyFont="1" applyFill="1" applyBorder="1" applyAlignment="1" applyProtection="1">
      <alignment horizontal="left" vertical="top" wrapText="1"/>
    </xf>
    <xf numFmtId="49" fontId="32" fillId="0" borderId="0" xfId="0" applyNumberFormat="1" applyFont="1" applyFill="1" applyBorder="1" applyAlignment="1" applyProtection="1">
      <alignment horizontal="left" vertical="top" wrapText="1"/>
    </xf>
    <xf numFmtId="0" fontId="31" fillId="0" borderId="10" xfId="0" applyNumberFormat="1" applyFont="1" applyFill="1" applyBorder="1" applyAlignment="1" applyProtection="1">
      <alignment horizontal="left" vertical="top" wrapText="1"/>
    </xf>
    <xf numFmtId="0" fontId="31" fillId="0" borderId="2" xfId="0" applyNumberFormat="1" applyFont="1" applyFill="1" applyBorder="1" applyAlignment="1" applyProtection="1">
      <alignment horizontal="center" vertical="center" wrapText="1"/>
    </xf>
    <xf numFmtId="0" fontId="31" fillId="0" borderId="3" xfId="0" applyNumberFormat="1" applyFont="1" applyFill="1" applyBorder="1" applyAlignment="1" applyProtection="1">
      <alignment horizontal="center" vertical="center" wrapText="1"/>
    </xf>
    <xf numFmtId="0" fontId="31" fillId="0" borderId="7" xfId="0" applyNumberFormat="1" applyFont="1" applyFill="1" applyBorder="1" applyAlignment="1" applyProtection="1">
      <alignment horizontal="center" vertical="center" wrapText="1"/>
    </xf>
    <xf numFmtId="0" fontId="31" fillId="0" borderId="8" xfId="0" applyNumberFormat="1" applyFont="1" applyFill="1" applyBorder="1" applyAlignment="1" applyProtection="1">
      <alignment horizontal="center" vertical="center" wrapText="1"/>
    </xf>
    <xf numFmtId="0" fontId="31" fillId="0" borderId="11" xfId="0" applyNumberFormat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4" xfId="0" applyNumberFormat="1" applyFont="1" applyFill="1" applyBorder="1" applyAlignment="1" applyProtection="1">
      <alignment horizontal="center"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0" fontId="31" fillId="0" borderId="13" xfId="0" applyNumberFormat="1" applyFont="1" applyFill="1" applyBorder="1" applyAlignment="1" applyProtection="1">
      <alignment horizontal="center" vertical="center"/>
    </xf>
    <xf numFmtId="49" fontId="20" fillId="0" borderId="7" xfId="883" applyNumberFormat="1" applyFont="1" applyFill="1" applyBorder="1" applyAlignment="1" applyProtection="1">
      <alignment horizontal="center"/>
    </xf>
    <xf numFmtId="0" fontId="19" fillId="0" borderId="1" xfId="883" applyNumberFormat="1" applyFont="1" applyFill="1" applyBorder="1" applyAlignment="1" applyProtection="1">
      <alignment wrapText="1"/>
    </xf>
    <xf numFmtId="49" fontId="31" fillId="0" borderId="2" xfId="0" applyNumberFormat="1" applyFont="1" applyFill="1" applyBorder="1" applyAlignment="1" applyProtection="1">
      <alignment horizontal="center" vertical="center" wrapText="1"/>
    </xf>
    <xf numFmtId="0" fontId="31" fillId="0" borderId="9" xfId="0" applyNumberFormat="1" applyFont="1" applyFill="1" applyBorder="1" applyAlignment="1" applyProtection="1">
      <alignment horizontal="center" vertical="center" wrapText="1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0" xfId="0" applyNumberFormat="1" applyFont="1" applyFill="1" applyBorder="1" applyAlignment="1" applyProtection="1">
      <alignment horizontal="center" vertical="center" wrapText="1"/>
    </xf>
    <xf numFmtId="49" fontId="21" fillId="0" borderId="1" xfId="883" applyNumberFormat="1" applyFont="1" applyFill="1" applyBorder="1" applyAlignment="1" applyProtection="1">
      <alignment horizontal="center" wrapText="1"/>
    </xf>
    <xf numFmtId="49" fontId="20" fillId="0" borderId="7" xfId="883" applyNumberFormat="1" applyFont="1" applyFill="1" applyBorder="1" applyAlignment="1" applyProtection="1">
      <alignment horizontal="center"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1" xfId="883" applyNumberFormat="1" applyFont="1" applyFill="1" applyBorder="1" applyAlignment="1" applyProtection="1">
      <alignment horizontal="center" wrapText="1"/>
    </xf>
    <xf numFmtId="49" fontId="19" fillId="0" borderId="1" xfId="883" applyNumberFormat="1" applyFont="1" applyFill="1" applyBorder="1" applyAlignment="1" applyProtection="1">
      <alignment horizontal="left" wrapText="1"/>
    </xf>
    <xf numFmtId="0" fontId="32" fillId="0" borderId="6" xfId="0" applyNumberFormat="1" applyFont="1" applyFill="1" applyBorder="1" applyAlignment="1" applyProtection="1">
      <alignment horizontal="left" wrapText="1"/>
    </xf>
    <xf numFmtId="0" fontId="32" fillId="0" borderId="0" xfId="0" applyNumberFormat="1" applyFont="1" applyFill="1" applyBorder="1" applyAlignment="1" applyProtection="1">
      <alignment horizontal="left" vertical="top" wrapText="1"/>
    </xf>
    <xf numFmtId="0" fontId="32" fillId="0" borderId="1" xfId="0" applyNumberFormat="1" applyFont="1" applyFill="1" applyBorder="1" applyAlignment="1" applyProtection="1">
      <alignment horizontal="left" wrapText="1"/>
    </xf>
    <xf numFmtId="0" fontId="34" fillId="0" borderId="7" xfId="0" applyNumberFormat="1" applyFont="1" applyFill="1" applyBorder="1" applyAlignment="1" applyProtection="1">
      <alignment horizontal="center" vertical="top"/>
    </xf>
    <xf numFmtId="49" fontId="29" fillId="0" borderId="7" xfId="882" applyNumberFormat="1" applyFont="1" applyFill="1" applyBorder="1" applyAlignment="1" applyProtection="1">
      <alignment horizontal="center"/>
    </xf>
    <xf numFmtId="0" fontId="19" fillId="0" borderId="1" xfId="882" applyNumberFormat="1" applyFont="1" applyFill="1" applyBorder="1" applyAlignment="1" applyProtection="1">
      <alignment wrapText="1"/>
    </xf>
    <xf numFmtId="0" fontId="28" fillId="0" borderId="1" xfId="882" applyNumberFormat="1" applyFont="1" applyFill="1" applyBorder="1" applyAlignment="1" applyProtection="1">
      <alignment wrapText="1"/>
    </xf>
    <xf numFmtId="49" fontId="21" fillId="0" borderId="1" xfId="0" applyNumberFormat="1" applyFont="1" applyFill="1" applyBorder="1" applyAlignment="1" applyProtection="1">
      <alignment horizontal="center" wrapText="1"/>
    </xf>
    <xf numFmtId="49" fontId="19" fillId="0" borderId="1" xfId="884" applyNumberFormat="1" applyFont="1" applyFill="1" applyBorder="1" applyAlignment="1" applyProtection="1">
      <alignment horizontal="left" wrapText="1"/>
    </xf>
    <xf numFmtId="49" fontId="20" fillId="0" borderId="7" xfId="0" applyNumberFormat="1" applyFont="1" applyFill="1" applyBorder="1" applyAlignment="1" applyProtection="1">
      <alignment horizontal="center" vertical="top"/>
    </xf>
    <xf numFmtId="0" fontId="9" fillId="0" borderId="0" xfId="17" applyFont="1" applyFill="1" applyAlignment="1">
      <alignment horizontal="center" vertical="center"/>
    </xf>
    <xf numFmtId="0" fontId="24" fillId="0" borderId="7" xfId="17" applyFont="1" applyFill="1" applyBorder="1" applyAlignment="1">
      <alignment horizontal="center" vertical="center"/>
    </xf>
    <xf numFmtId="49" fontId="24" fillId="0" borderId="7" xfId="233" applyNumberFormat="1" applyFont="1" applyFill="1" applyBorder="1" applyAlignment="1" applyProtection="1">
      <alignment horizontal="center" vertical="center" wrapText="1"/>
    </xf>
  </cellXfs>
  <cellStyles count="886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3" zoomScale="68" zoomScaleNormal="68" workbookViewId="0">
      <selection activeCell="G42" sqref="G42"/>
    </sheetView>
  </sheetViews>
  <sheetFormatPr defaultColWidth="8.85546875" defaultRowHeight="15.75" x14ac:dyDescent="0.25"/>
  <cols>
    <col min="1" max="1" width="13" style="1" customWidth="1"/>
    <col min="2" max="2" width="59.140625" style="1" customWidth="1"/>
    <col min="3" max="3" width="50.7109375" style="1" customWidth="1"/>
    <col min="4" max="4" width="17.85546875" style="1" customWidth="1"/>
    <col min="5" max="5" width="17.140625" style="1" customWidth="1"/>
    <col min="6" max="6" width="20.140625" style="1" customWidth="1"/>
    <col min="7" max="7" width="16.7109375" style="1" customWidth="1"/>
    <col min="8" max="8" width="22.5703125" style="1" customWidth="1"/>
    <col min="9" max="9" width="12.7109375" style="1" customWidth="1"/>
    <col min="10" max="10" width="15.5703125" style="4" customWidth="1"/>
    <col min="11" max="11" width="10.140625" style="1" bestFit="1" customWidth="1"/>
    <col min="12" max="12" width="12.5703125" style="1" customWidth="1"/>
    <col min="13" max="13" width="11.140625" style="1" bestFit="1" customWidth="1"/>
    <col min="14" max="14" width="11.140625" style="1" customWidth="1"/>
    <col min="15" max="16384" width="8.85546875" style="1"/>
  </cols>
  <sheetData>
    <row r="1" spans="1:11" ht="36" customHeight="1" x14ac:dyDescent="0.25">
      <c r="A1" s="20"/>
      <c r="B1" s="21"/>
      <c r="C1" s="22"/>
      <c r="D1" s="23"/>
      <c r="E1" s="24"/>
      <c r="F1" s="25"/>
      <c r="G1" s="25"/>
      <c r="H1" s="27" t="s">
        <v>183</v>
      </c>
      <c r="I1" s="32"/>
      <c r="J1" s="26"/>
    </row>
    <row r="2" spans="1:11" ht="114" customHeight="1" x14ac:dyDescent="0.25">
      <c r="A2" s="28"/>
      <c r="B2" s="29"/>
      <c r="C2" s="29"/>
      <c r="D2" s="30"/>
      <c r="E2" s="27"/>
      <c r="F2" s="175" t="s">
        <v>273</v>
      </c>
      <c r="G2" s="175"/>
      <c r="H2" s="175"/>
      <c r="I2" s="32"/>
      <c r="J2" s="32"/>
      <c r="K2" s="32"/>
    </row>
    <row r="3" spans="1:11" x14ac:dyDescent="0.25">
      <c r="A3" s="229" t="s">
        <v>184</v>
      </c>
      <c r="B3" s="229"/>
      <c r="C3" s="229"/>
      <c r="D3" s="229"/>
      <c r="E3" s="229"/>
      <c r="F3" s="229"/>
      <c r="G3" s="229"/>
      <c r="H3" s="229"/>
      <c r="J3" s="1"/>
      <c r="K3" s="31"/>
    </row>
    <row r="4" spans="1:11" x14ac:dyDescent="0.25">
      <c r="A4" s="2"/>
      <c r="B4" s="2"/>
      <c r="C4" s="2"/>
      <c r="D4" s="2"/>
      <c r="E4" s="2"/>
      <c r="F4" s="2"/>
      <c r="G4" s="2"/>
      <c r="H4" s="2"/>
    </row>
    <row r="5" spans="1:11" ht="39.75" customHeight="1" x14ac:dyDescent="0.25">
      <c r="A5" s="176" t="s">
        <v>228</v>
      </c>
      <c r="B5" s="176"/>
      <c r="C5" s="176"/>
      <c r="D5" s="176"/>
      <c r="E5" s="176"/>
      <c r="F5" s="176"/>
      <c r="G5" s="176"/>
      <c r="H5" s="176"/>
    </row>
    <row r="6" spans="1:11" x14ac:dyDescent="0.25">
      <c r="A6" s="177"/>
      <c r="B6" s="177"/>
      <c r="C6" s="177"/>
      <c r="D6" s="3" t="s">
        <v>1</v>
      </c>
      <c r="E6" s="3"/>
      <c r="F6" s="3"/>
      <c r="G6" s="3"/>
      <c r="H6" s="3"/>
    </row>
    <row r="7" spans="1:11" x14ac:dyDescent="0.25">
      <c r="A7" s="2"/>
      <c r="B7" s="2"/>
      <c r="C7" s="2"/>
      <c r="D7" s="2"/>
      <c r="E7" s="2"/>
      <c r="F7" s="2"/>
      <c r="G7" s="2"/>
      <c r="H7" s="2"/>
    </row>
    <row r="8" spans="1:11" x14ac:dyDescent="0.25">
      <c r="A8" s="2" t="s">
        <v>227</v>
      </c>
      <c r="B8" s="2"/>
      <c r="C8" s="2"/>
      <c r="D8" s="2"/>
      <c r="E8" s="2"/>
      <c r="F8" s="2"/>
      <c r="G8" s="2"/>
      <c r="H8" s="2"/>
    </row>
    <row r="9" spans="1:11" ht="21.75" customHeight="1" x14ac:dyDescent="0.25">
      <c r="A9" s="178" t="s">
        <v>5</v>
      </c>
      <c r="B9" s="178" t="s">
        <v>6</v>
      </c>
      <c r="C9" s="178" t="s">
        <v>24</v>
      </c>
      <c r="D9" s="179" t="s">
        <v>7</v>
      </c>
      <c r="E9" s="179"/>
      <c r="F9" s="179"/>
      <c r="G9" s="179"/>
      <c r="H9" s="179" t="s">
        <v>37</v>
      </c>
      <c r="J9" s="1"/>
    </row>
    <row r="10" spans="1:11" ht="46.5" customHeight="1" x14ac:dyDescent="0.25">
      <c r="A10" s="178" t="s">
        <v>0</v>
      </c>
      <c r="B10" s="178" t="s">
        <v>0</v>
      </c>
      <c r="C10" s="178" t="s">
        <v>0</v>
      </c>
      <c r="D10" s="5" t="s">
        <v>2</v>
      </c>
      <c r="E10" s="5" t="s">
        <v>3</v>
      </c>
      <c r="F10" s="5" t="s">
        <v>25</v>
      </c>
      <c r="G10" s="5" t="s">
        <v>4</v>
      </c>
      <c r="H10" s="179"/>
      <c r="J10" s="1"/>
    </row>
    <row r="11" spans="1:11" x14ac:dyDescent="0.25">
      <c r="A11" s="6">
        <v>1</v>
      </c>
      <c r="B11" s="6">
        <v>2</v>
      </c>
      <c r="C11" s="7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J11" s="1"/>
    </row>
    <row r="12" spans="1:11" ht="31.5" x14ac:dyDescent="0.25">
      <c r="A12" s="8"/>
      <c r="B12" s="9"/>
      <c r="C12" s="10" t="s">
        <v>26</v>
      </c>
      <c r="D12" s="11"/>
      <c r="E12" s="11"/>
      <c r="F12" s="11"/>
      <c r="G12" s="11"/>
      <c r="H12" s="11"/>
      <c r="J12" s="1"/>
    </row>
    <row r="13" spans="1:11" x14ac:dyDescent="0.25">
      <c r="A13" s="6"/>
      <c r="B13" s="6"/>
      <c r="C13" s="12"/>
      <c r="D13" s="13"/>
      <c r="E13" s="13"/>
      <c r="F13" s="13"/>
      <c r="G13" s="13"/>
      <c r="H13" s="13">
        <f t="shared" ref="H13" si="0">SUM(D13:G13)</f>
        <v>0</v>
      </c>
    </row>
    <row r="14" spans="1:11" x14ac:dyDescent="0.25">
      <c r="A14" s="6"/>
      <c r="B14" s="9"/>
      <c r="C14" s="10" t="s">
        <v>27</v>
      </c>
      <c r="D14" s="13">
        <f>SUM(D13:D13)</f>
        <v>0</v>
      </c>
      <c r="E14" s="13">
        <f>SUM(E13:E13)</f>
        <v>0</v>
      </c>
      <c r="F14" s="13">
        <f>SUM(F13:F13)</f>
        <v>0</v>
      </c>
      <c r="G14" s="13">
        <f>SUM(G13:G13)</f>
        <v>0</v>
      </c>
      <c r="H14" s="13">
        <f>SUM(H13:H13)</f>
        <v>0</v>
      </c>
      <c r="J14" s="1"/>
    </row>
    <row r="15" spans="1:11" x14ac:dyDescent="0.25">
      <c r="A15" s="6"/>
      <c r="B15" s="9"/>
      <c r="C15" s="14" t="s">
        <v>11</v>
      </c>
      <c r="D15" s="11"/>
      <c r="E15" s="11"/>
      <c r="F15" s="11"/>
      <c r="G15" s="11"/>
      <c r="H15" s="11"/>
    </row>
    <row r="16" spans="1:11" x14ac:dyDescent="0.25">
      <c r="A16" s="6">
        <v>1</v>
      </c>
      <c r="B16" s="8" t="s">
        <v>36</v>
      </c>
      <c r="C16" s="12" t="s">
        <v>9</v>
      </c>
      <c r="D16" s="13"/>
      <c r="E16" s="13">
        <f>'02-01_3ф ПУ  ТТР 3 3 шт - ЛСР п'!P285</f>
        <v>18753.48</v>
      </c>
      <c r="F16" s="13"/>
      <c r="G16" s="13"/>
      <c r="H16" s="13">
        <f>SUM(D16:G16)</f>
        <v>18753.48</v>
      </c>
    </row>
    <row r="17" spans="1:8" x14ac:dyDescent="0.25">
      <c r="A17" s="6"/>
      <c r="B17" s="17"/>
      <c r="C17" s="9" t="s">
        <v>12</v>
      </c>
      <c r="D17" s="13">
        <f>D16</f>
        <v>0</v>
      </c>
      <c r="E17" s="13">
        <f t="shared" ref="E17:H17" si="1">E16</f>
        <v>18753.48</v>
      </c>
      <c r="F17" s="13">
        <f t="shared" si="1"/>
        <v>0</v>
      </c>
      <c r="G17" s="13">
        <f t="shared" si="1"/>
        <v>0</v>
      </c>
      <c r="H17" s="13">
        <f t="shared" si="1"/>
        <v>18753.48</v>
      </c>
    </row>
    <row r="18" spans="1:8" x14ac:dyDescent="0.25">
      <c r="A18" s="6"/>
      <c r="B18" s="17"/>
      <c r="C18" s="9" t="s">
        <v>13</v>
      </c>
      <c r="D18" s="13">
        <f>D14+D17</f>
        <v>0</v>
      </c>
      <c r="E18" s="13">
        <f t="shared" ref="E18:H18" si="2">E14+E17</f>
        <v>18753.48</v>
      </c>
      <c r="F18" s="13">
        <f t="shared" si="2"/>
        <v>0</v>
      </c>
      <c r="G18" s="13">
        <f t="shared" si="2"/>
        <v>0</v>
      </c>
      <c r="H18" s="13">
        <f t="shared" si="2"/>
        <v>18753.48</v>
      </c>
    </row>
    <row r="19" spans="1:8" x14ac:dyDescent="0.25">
      <c r="A19" s="6"/>
      <c r="B19" s="17"/>
      <c r="C19" s="9" t="s">
        <v>14</v>
      </c>
      <c r="D19" s="11"/>
      <c r="E19" s="11"/>
      <c r="F19" s="11"/>
      <c r="G19" s="11"/>
      <c r="H19" s="11"/>
    </row>
    <row r="20" spans="1:8" x14ac:dyDescent="0.25">
      <c r="A20" s="6">
        <v>2</v>
      </c>
      <c r="B20" s="8" t="s">
        <v>38</v>
      </c>
      <c r="C20" s="12" t="s">
        <v>10</v>
      </c>
      <c r="D20" s="11"/>
      <c r="E20" s="11"/>
      <c r="F20" s="11"/>
      <c r="G20" s="13">
        <f>'9-1 3 ф ПУ -ТТР 3'!P148</f>
        <v>30459.42</v>
      </c>
      <c r="H20" s="13">
        <f t="shared" ref="H20:H21" si="3">SUM(D20:G20)</f>
        <v>30459.42</v>
      </c>
    </row>
    <row r="21" spans="1:8" x14ac:dyDescent="0.25">
      <c r="A21" s="6">
        <v>3</v>
      </c>
      <c r="B21" s="8" t="s">
        <v>28</v>
      </c>
      <c r="C21" s="12" t="s">
        <v>29</v>
      </c>
      <c r="D21" s="13">
        <f>ROUND(D18*0.0288,2)</f>
        <v>0</v>
      </c>
      <c r="E21" s="13"/>
      <c r="F21" s="13"/>
      <c r="G21" s="13"/>
      <c r="H21" s="13">
        <f t="shared" si="3"/>
        <v>0</v>
      </c>
    </row>
    <row r="22" spans="1:8" x14ac:dyDescent="0.25">
      <c r="A22" s="6"/>
      <c r="B22" s="17"/>
      <c r="C22" s="9" t="s">
        <v>15</v>
      </c>
      <c r="D22" s="13">
        <f>D20+D21</f>
        <v>0</v>
      </c>
      <c r="E22" s="13">
        <f t="shared" ref="E22:H22" si="4">E20+E21</f>
        <v>0</v>
      </c>
      <c r="F22" s="13">
        <f t="shared" si="4"/>
        <v>0</v>
      </c>
      <c r="G22" s="13">
        <f t="shared" si="4"/>
        <v>30459.42</v>
      </c>
      <c r="H22" s="13">
        <f t="shared" si="4"/>
        <v>30459.42</v>
      </c>
    </row>
    <row r="23" spans="1:8" x14ac:dyDescent="0.25">
      <c r="A23" s="6"/>
      <c r="B23" s="17"/>
      <c r="C23" s="9" t="s">
        <v>16</v>
      </c>
      <c r="D23" s="13">
        <f>D18+D22</f>
        <v>0</v>
      </c>
      <c r="E23" s="13">
        <f t="shared" ref="E23:H23" si="5">E18+E22</f>
        <v>18753.48</v>
      </c>
      <c r="F23" s="13">
        <f t="shared" si="5"/>
        <v>0</v>
      </c>
      <c r="G23" s="13">
        <f t="shared" si="5"/>
        <v>30459.42</v>
      </c>
      <c r="H23" s="13">
        <f t="shared" si="5"/>
        <v>49212.899999999994</v>
      </c>
    </row>
    <row r="24" spans="1:8" ht="31.5" x14ac:dyDescent="0.25">
      <c r="A24" s="6"/>
      <c r="B24" s="17"/>
      <c r="C24" s="9" t="s">
        <v>17</v>
      </c>
      <c r="D24" s="11"/>
      <c r="E24" s="11"/>
      <c r="F24" s="11"/>
      <c r="G24" s="11"/>
      <c r="H24" s="11"/>
    </row>
    <row r="25" spans="1:8" ht="31.5" x14ac:dyDescent="0.25">
      <c r="A25" s="6">
        <v>4</v>
      </c>
      <c r="B25" s="8" t="s">
        <v>39</v>
      </c>
      <c r="C25" s="12" t="s">
        <v>43</v>
      </c>
      <c r="D25" s="11"/>
      <c r="E25" s="11"/>
      <c r="F25" s="11"/>
      <c r="G25" s="13"/>
      <c r="H25" s="13">
        <f>SUM(D25:G25)</f>
        <v>0</v>
      </c>
    </row>
    <row r="26" spans="1:8" x14ac:dyDescent="0.25">
      <c r="A26" s="6"/>
      <c r="B26" s="17"/>
      <c r="C26" s="9" t="s">
        <v>18</v>
      </c>
      <c r="D26" s="13">
        <f>SUM(D25:D25)</f>
        <v>0</v>
      </c>
      <c r="E26" s="13">
        <f>SUM(E25:E25)</f>
        <v>0</v>
      </c>
      <c r="F26" s="13">
        <f>SUM(F25:F25)</f>
        <v>0</v>
      </c>
      <c r="G26" s="13">
        <f>SUM(G25:G25)</f>
        <v>0</v>
      </c>
      <c r="H26" s="13">
        <f>SUM(H25:H25)</f>
        <v>0</v>
      </c>
    </row>
    <row r="27" spans="1:8" x14ac:dyDescent="0.25">
      <c r="A27" s="6"/>
      <c r="B27" s="17"/>
      <c r="C27" s="9" t="s">
        <v>30</v>
      </c>
      <c r="D27" s="13">
        <f>D26+D23</f>
        <v>0</v>
      </c>
      <c r="E27" s="13">
        <f>E26+E23</f>
        <v>18753.48</v>
      </c>
      <c r="F27" s="13">
        <f>F26+F23</f>
        <v>0</v>
      </c>
      <c r="G27" s="13">
        <f>G26+G23</f>
        <v>30459.42</v>
      </c>
      <c r="H27" s="13">
        <f>H26+H23</f>
        <v>49212.899999999994</v>
      </c>
    </row>
    <row r="28" spans="1:8" ht="31.5" x14ac:dyDescent="0.25">
      <c r="A28" s="6"/>
      <c r="B28" s="17"/>
      <c r="C28" s="9" t="s">
        <v>31</v>
      </c>
      <c r="D28" s="11"/>
      <c r="E28" s="11"/>
      <c r="F28" s="11"/>
      <c r="G28" s="11"/>
      <c r="H28" s="11"/>
    </row>
    <row r="29" spans="1:8" ht="37.5" customHeight="1" x14ac:dyDescent="0.25">
      <c r="A29" s="6">
        <v>5</v>
      </c>
      <c r="B29" s="8" t="s">
        <v>32</v>
      </c>
      <c r="C29" s="12" t="s">
        <v>33</v>
      </c>
      <c r="D29" s="11"/>
      <c r="E29" s="11"/>
      <c r="F29" s="11"/>
      <c r="G29" s="19"/>
      <c r="H29" s="19"/>
    </row>
    <row r="30" spans="1:8" x14ac:dyDescent="0.25">
      <c r="A30" s="6"/>
      <c r="B30" s="17"/>
      <c r="C30" s="9" t="s">
        <v>19</v>
      </c>
      <c r="D30" s="13">
        <f>D29</f>
        <v>0</v>
      </c>
      <c r="E30" s="13">
        <f t="shared" ref="E30:H30" si="6">E29</f>
        <v>0</v>
      </c>
      <c r="F30" s="13">
        <f t="shared" si="6"/>
        <v>0</v>
      </c>
      <c r="G30" s="13">
        <f t="shared" si="6"/>
        <v>0</v>
      </c>
      <c r="H30" s="13">
        <f t="shared" si="6"/>
        <v>0</v>
      </c>
    </row>
    <row r="31" spans="1:8" x14ac:dyDescent="0.25">
      <c r="A31" s="6"/>
      <c r="B31" s="17"/>
      <c r="C31" s="9" t="s">
        <v>20</v>
      </c>
      <c r="D31" s="13">
        <f>D27+D30</f>
        <v>0</v>
      </c>
      <c r="E31" s="13">
        <f t="shared" ref="E31:G31" si="7">E27+E30</f>
        <v>18753.48</v>
      </c>
      <c r="F31" s="13">
        <f t="shared" si="7"/>
        <v>0</v>
      </c>
      <c r="G31" s="13">
        <f t="shared" si="7"/>
        <v>30459.42</v>
      </c>
      <c r="H31" s="13">
        <f>H27+H30</f>
        <v>49212.899999999994</v>
      </c>
    </row>
    <row r="32" spans="1:8" x14ac:dyDescent="0.25">
      <c r="A32" s="6"/>
      <c r="B32" s="17"/>
      <c r="C32" s="9" t="s">
        <v>21</v>
      </c>
      <c r="D32" s="11"/>
      <c r="E32" s="11"/>
      <c r="F32" s="11"/>
      <c r="G32" s="11"/>
      <c r="H32" s="11"/>
    </row>
    <row r="33" spans="1:10" x14ac:dyDescent="0.25">
      <c r="A33" s="6">
        <v>6</v>
      </c>
      <c r="B33" s="8" t="s">
        <v>34</v>
      </c>
      <c r="C33" s="12" t="s">
        <v>42</v>
      </c>
      <c r="D33" s="13">
        <f>ROUND(D31*0.03,2)</f>
        <v>0</v>
      </c>
      <c r="E33" s="13"/>
      <c r="F33" s="13"/>
      <c r="G33" s="13"/>
      <c r="H33" s="13"/>
    </row>
    <row r="34" spans="1:10" x14ac:dyDescent="0.25">
      <c r="A34" s="6"/>
      <c r="B34" s="17"/>
      <c r="C34" s="9" t="s">
        <v>40</v>
      </c>
      <c r="D34" s="15">
        <f>D31+D33</f>
        <v>0</v>
      </c>
      <c r="E34" s="15">
        <f t="shared" ref="E34:G34" si="8">E31+E33</f>
        <v>18753.48</v>
      </c>
      <c r="F34" s="15">
        <f>F31+F33</f>
        <v>0</v>
      </c>
      <c r="G34" s="15">
        <f t="shared" si="8"/>
        <v>30459.42</v>
      </c>
      <c r="H34" s="15">
        <f>H31+H33</f>
        <v>49212.899999999994</v>
      </c>
    </row>
    <row r="35" spans="1:10" x14ac:dyDescent="0.25">
      <c r="A35" s="6">
        <v>7</v>
      </c>
      <c r="B35" s="8" t="s">
        <v>0</v>
      </c>
      <c r="C35" s="12" t="s">
        <v>35</v>
      </c>
      <c r="D35" s="13">
        <f>ROUND(D34*0.2,)</f>
        <v>0</v>
      </c>
      <c r="E35" s="13">
        <f>ROUND(E34*0.2,2)</f>
        <v>3750.7</v>
      </c>
      <c r="F35" s="13">
        <f t="shared" ref="F35:G35" si="9">ROUND(F34*0.2,2)</f>
        <v>0</v>
      </c>
      <c r="G35" s="13">
        <f t="shared" si="9"/>
        <v>6091.88</v>
      </c>
      <c r="H35" s="13">
        <f>SUM(D35:G35)</f>
        <v>9842.58</v>
      </c>
      <c r="J35" s="1"/>
    </row>
    <row r="36" spans="1:10" x14ac:dyDescent="0.25">
      <c r="A36" s="6"/>
      <c r="B36" s="17"/>
      <c r="C36" s="9" t="s">
        <v>41</v>
      </c>
      <c r="D36" s="15">
        <f>D34+D35</f>
        <v>0</v>
      </c>
      <c r="E36" s="15">
        <f t="shared" ref="E36:G36" si="10">E34+E35</f>
        <v>22504.18</v>
      </c>
      <c r="F36" s="15">
        <f t="shared" si="10"/>
        <v>0</v>
      </c>
      <c r="G36" s="15">
        <f t="shared" si="10"/>
        <v>36551.299999999996</v>
      </c>
      <c r="H36" s="15">
        <f>H34+H35</f>
        <v>59055.479999999996</v>
      </c>
    </row>
    <row r="38" spans="1:10" x14ac:dyDescent="0.25">
      <c r="I38" s="4"/>
    </row>
    <row r="39" spans="1:10" ht="18" customHeight="1" x14ac:dyDescent="0.25">
      <c r="A39" s="33" t="s">
        <v>149</v>
      </c>
      <c r="B39" s="180" t="s">
        <v>185</v>
      </c>
      <c r="C39" s="180"/>
      <c r="D39" s="180"/>
      <c r="E39" s="180"/>
      <c r="F39" s="180"/>
      <c r="G39" s="181" t="s">
        <v>23</v>
      </c>
      <c r="H39" s="181"/>
      <c r="I39" s="4"/>
      <c r="J39" s="31"/>
    </row>
    <row r="40" spans="1:10" x14ac:dyDescent="0.25">
      <c r="A40" s="33"/>
      <c r="B40" s="230" t="s">
        <v>150</v>
      </c>
      <c r="C40" s="230"/>
      <c r="D40" s="230"/>
      <c r="E40" s="230"/>
      <c r="F40" s="230"/>
      <c r="G40" s="4"/>
      <c r="H40" s="4"/>
      <c r="I40" s="4"/>
      <c r="J40" s="31"/>
    </row>
    <row r="41" spans="1:10" ht="18.75" customHeight="1" x14ac:dyDescent="0.25">
      <c r="A41" s="33" t="s">
        <v>151</v>
      </c>
      <c r="B41" s="180" t="s">
        <v>269</v>
      </c>
      <c r="C41" s="180"/>
      <c r="D41" s="180"/>
      <c r="E41" s="180"/>
      <c r="F41" s="180"/>
      <c r="G41" s="181" t="s">
        <v>270</v>
      </c>
      <c r="H41" s="181"/>
      <c r="I41" s="35"/>
      <c r="J41" s="31"/>
    </row>
    <row r="42" spans="1:10" x14ac:dyDescent="0.25">
      <c r="A42" s="34"/>
      <c r="B42" s="231" t="s">
        <v>150</v>
      </c>
      <c r="C42" s="231"/>
      <c r="D42" s="231"/>
      <c r="E42" s="231"/>
      <c r="F42" s="231"/>
      <c r="G42" s="35"/>
      <c r="H42" s="35"/>
      <c r="I42" s="35"/>
      <c r="J42" s="31"/>
    </row>
    <row r="43" spans="1:10" x14ac:dyDescent="0.25">
      <c r="B43" s="1" t="s">
        <v>44</v>
      </c>
      <c r="C43" s="18"/>
      <c r="F43" s="16"/>
    </row>
    <row r="44" spans="1:10" x14ac:dyDescent="0.25">
      <c r="B44" s="1" t="s">
        <v>271</v>
      </c>
      <c r="C44" s="18" t="s">
        <v>272</v>
      </c>
      <c r="E44" s="16"/>
    </row>
    <row r="45" spans="1:10" hidden="1" x14ac:dyDescent="0.25"/>
  </sheetData>
  <mergeCells count="15">
    <mergeCell ref="F2:H2"/>
    <mergeCell ref="A3:H3"/>
    <mergeCell ref="B40:F40"/>
    <mergeCell ref="B42:F42"/>
    <mergeCell ref="B39:F39"/>
    <mergeCell ref="B41:F41"/>
    <mergeCell ref="G41:H41"/>
    <mergeCell ref="G39:H39"/>
    <mergeCell ref="A5:H5"/>
    <mergeCell ref="A6:C6"/>
    <mergeCell ref="A9:A10"/>
    <mergeCell ref="B9:B10"/>
    <mergeCell ref="C9:C10"/>
    <mergeCell ref="D9:G9"/>
    <mergeCell ref="H9:H10"/>
  </mergeCells>
  <pageMargins left="0.70866141732283472" right="0.70866141732283472" top="0.55118110236220474" bottom="0.35433070866141736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43"/>
  <sheetViews>
    <sheetView topLeftCell="A243" workbookViewId="0">
      <selection activeCell="C272" sqref="C272:G272"/>
    </sheetView>
  </sheetViews>
  <sheetFormatPr defaultColWidth="9.140625" defaultRowHeight="11.25" customHeight="1" x14ac:dyDescent="0.2"/>
  <cols>
    <col min="1" max="1" width="9.7109375" style="158" customWidth="1"/>
    <col min="2" max="2" width="20.7109375" style="158" customWidth="1"/>
    <col min="3" max="3" width="10.7109375" style="158" customWidth="1"/>
    <col min="4" max="4" width="12.85546875" style="158" customWidth="1"/>
    <col min="5" max="5" width="10.42578125" style="158" customWidth="1"/>
    <col min="6" max="6" width="11.7109375" style="158" customWidth="1"/>
    <col min="7" max="7" width="6.140625" style="158" customWidth="1"/>
    <col min="8" max="8" width="9.28515625" style="158" customWidth="1"/>
    <col min="9" max="9" width="10.7109375" style="158" customWidth="1"/>
    <col min="10" max="10" width="12.42578125" style="158" customWidth="1"/>
    <col min="11" max="11" width="13.28515625" style="158" customWidth="1"/>
    <col min="12" max="12" width="17" style="158" customWidth="1"/>
    <col min="13" max="13" width="11.5703125" style="158" customWidth="1"/>
    <col min="14" max="14" width="17" style="158" customWidth="1"/>
    <col min="15" max="15" width="12.85546875" style="158" customWidth="1"/>
    <col min="16" max="16" width="17" style="158" customWidth="1"/>
    <col min="17" max="17" width="75.28515625" style="63" hidden="1" customWidth="1"/>
    <col min="18" max="18" width="126.5703125" style="63" hidden="1" customWidth="1"/>
    <col min="19" max="27" width="9.140625" style="158"/>
    <col min="28" max="33" width="76.140625" style="100" hidden="1" customWidth="1"/>
    <col min="34" max="43" width="127.28515625" style="100" hidden="1" customWidth="1"/>
    <col min="44" max="49" width="76.140625" style="100" hidden="1" customWidth="1"/>
    <col min="50" max="59" width="127.28515625" style="100" hidden="1" customWidth="1"/>
    <col min="60" max="65" width="76.140625" style="100" hidden="1" customWidth="1"/>
    <col min="66" max="75" width="127.28515625" style="100" hidden="1" customWidth="1"/>
    <col min="76" max="81" width="76.140625" style="100" hidden="1" customWidth="1"/>
    <col min="82" max="91" width="127.28515625" style="100" hidden="1" customWidth="1"/>
    <col min="92" max="97" width="76.140625" style="100" hidden="1" customWidth="1"/>
    <col min="98" max="107" width="127.28515625" style="100" hidden="1" customWidth="1"/>
    <col min="108" max="113" width="76.140625" style="100" hidden="1" customWidth="1"/>
    <col min="114" max="123" width="127.28515625" style="100" hidden="1" customWidth="1"/>
    <col min="124" max="129" width="76.140625" style="100" hidden="1" customWidth="1"/>
    <col min="130" max="139" width="127.28515625" style="100" hidden="1" customWidth="1"/>
    <col min="140" max="187" width="203.42578125" style="100" hidden="1" customWidth="1"/>
    <col min="188" max="192" width="66.42578125" style="100" hidden="1" customWidth="1"/>
    <col min="193" max="196" width="45.7109375" style="100" hidden="1" customWidth="1"/>
    <col min="197" max="198" width="203.42578125" style="100" hidden="1" customWidth="1"/>
    <col min="199" max="203" width="51.85546875" style="100" hidden="1" customWidth="1"/>
    <col min="204" max="204" width="173" style="100" hidden="1" customWidth="1"/>
    <col min="205" max="211" width="51.85546875" style="100" hidden="1" customWidth="1"/>
    <col min="212" max="215" width="156" style="100" hidden="1" customWidth="1"/>
    <col min="216" max="216" width="84.28515625" style="100" hidden="1" customWidth="1"/>
    <col min="217" max="220" width="156" style="100" hidden="1" customWidth="1"/>
    <col min="221" max="221" width="84.28515625" style="100" hidden="1" customWidth="1"/>
    <col min="222" max="227" width="61.140625" style="100" hidden="1" customWidth="1"/>
    <col min="228" max="233" width="82" style="100" hidden="1" customWidth="1"/>
    <col min="234" max="239" width="61.140625" style="100" hidden="1" customWidth="1"/>
    <col min="240" max="245" width="82" style="100" hidden="1" customWidth="1"/>
    <col min="246" max="16384" width="9.140625" style="158"/>
  </cols>
  <sheetData>
    <row r="1" spans="1:171" customFormat="1" ht="1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 t="s">
        <v>45</v>
      </c>
    </row>
    <row r="2" spans="1:171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P2" s="58" t="s">
        <v>46</v>
      </c>
    </row>
    <row r="3" spans="1:171" customFormat="1" ht="1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P3" s="58"/>
    </row>
    <row r="4" spans="1:171" customFormat="1" ht="12.75" customHeight="1" x14ac:dyDescent="0.25">
      <c r="A4" s="196" t="s">
        <v>47</v>
      </c>
      <c r="B4" s="196"/>
      <c r="C4" s="196"/>
      <c r="D4" s="196"/>
      <c r="E4" s="196"/>
      <c r="F4" s="196"/>
      <c r="G4" s="221" t="s">
        <v>48</v>
      </c>
      <c r="H4" s="221"/>
      <c r="I4" s="221"/>
      <c r="J4" s="221"/>
      <c r="K4" s="221"/>
      <c r="L4" s="221"/>
      <c r="M4" s="221"/>
      <c r="N4" s="221"/>
      <c r="O4" s="221"/>
      <c r="P4" s="221"/>
    </row>
    <row r="5" spans="1:171" customFormat="1" ht="45" customHeight="1" x14ac:dyDescent="0.25">
      <c r="A5" s="196" t="s">
        <v>49</v>
      </c>
      <c r="B5" s="196"/>
      <c r="C5" s="196"/>
      <c r="D5" s="196"/>
      <c r="E5" s="196"/>
      <c r="F5" s="196"/>
      <c r="G5" s="219" t="s">
        <v>187</v>
      </c>
      <c r="H5" s="219"/>
      <c r="I5" s="219"/>
      <c r="J5" s="219"/>
      <c r="K5" s="219"/>
      <c r="L5" s="219"/>
      <c r="M5" s="219"/>
      <c r="N5" s="219"/>
      <c r="O5" s="219"/>
      <c r="P5" s="219"/>
      <c r="AB5" s="60" t="s">
        <v>49</v>
      </c>
      <c r="AC5" s="60" t="s">
        <v>0</v>
      </c>
      <c r="AD5" s="60" t="s">
        <v>0</v>
      </c>
      <c r="AE5" s="60" t="s">
        <v>0</v>
      </c>
      <c r="AF5" s="60" t="s">
        <v>0</v>
      </c>
      <c r="AG5" s="60" t="s">
        <v>0</v>
      </c>
      <c r="AH5" s="60" t="s">
        <v>187</v>
      </c>
      <c r="AI5" s="60" t="s">
        <v>0</v>
      </c>
      <c r="AJ5" s="60" t="s">
        <v>0</v>
      </c>
      <c r="AK5" s="60" t="s">
        <v>0</v>
      </c>
      <c r="AL5" s="60" t="s">
        <v>0</v>
      </c>
      <c r="AM5" s="60" t="s">
        <v>0</v>
      </c>
      <c r="AN5" s="60" t="s">
        <v>0</v>
      </c>
      <c r="AO5" s="60" t="s">
        <v>0</v>
      </c>
      <c r="AP5" s="60" t="s">
        <v>0</v>
      </c>
      <c r="AQ5" s="60" t="s">
        <v>0</v>
      </c>
    </row>
    <row r="6" spans="1:171" customFormat="1" ht="67.5" customHeight="1" x14ac:dyDescent="0.25">
      <c r="A6" s="196" t="s">
        <v>50</v>
      </c>
      <c r="B6" s="196"/>
      <c r="C6" s="196"/>
      <c r="D6" s="196"/>
      <c r="E6" s="196"/>
      <c r="F6" s="196"/>
      <c r="G6" s="219" t="s">
        <v>188</v>
      </c>
      <c r="H6" s="219"/>
      <c r="I6" s="219"/>
      <c r="J6" s="219"/>
      <c r="K6" s="219"/>
      <c r="L6" s="219"/>
      <c r="M6" s="219"/>
      <c r="N6" s="219"/>
      <c r="O6" s="219"/>
      <c r="P6" s="219"/>
      <c r="AR6" s="60" t="s">
        <v>50</v>
      </c>
      <c r="AS6" s="60" t="s">
        <v>0</v>
      </c>
      <c r="AT6" s="60" t="s">
        <v>0</v>
      </c>
      <c r="AU6" s="60" t="s">
        <v>0</v>
      </c>
      <c r="AV6" s="60" t="s">
        <v>0</v>
      </c>
      <c r="AW6" s="60" t="s">
        <v>0</v>
      </c>
      <c r="AX6" s="60" t="s">
        <v>188</v>
      </c>
      <c r="AY6" s="60" t="s">
        <v>0</v>
      </c>
      <c r="AZ6" s="60" t="s">
        <v>0</v>
      </c>
      <c r="BA6" s="60" t="s">
        <v>0</v>
      </c>
      <c r="BB6" s="60" t="s">
        <v>0</v>
      </c>
      <c r="BC6" s="60" t="s">
        <v>0</v>
      </c>
      <c r="BD6" s="60" t="s">
        <v>0</v>
      </c>
      <c r="BE6" s="60" t="s">
        <v>0</v>
      </c>
      <c r="BF6" s="60" t="s">
        <v>0</v>
      </c>
      <c r="BG6" s="60" t="s">
        <v>0</v>
      </c>
    </row>
    <row r="7" spans="1:171" customFormat="1" ht="67.5" customHeight="1" x14ac:dyDescent="0.25">
      <c r="A7" s="220" t="s">
        <v>51</v>
      </c>
      <c r="B7" s="220"/>
      <c r="C7" s="220"/>
      <c r="D7" s="220"/>
      <c r="E7" s="220"/>
      <c r="F7" s="220"/>
      <c r="G7" s="219" t="s">
        <v>180</v>
      </c>
      <c r="H7" s="219"/>
      <c r="I7" s="219"/>
      <c r="J7" s="219"/>
      <c r="K7" s="219"/>
      <c r="L7" s="219"/>
      <c r="M7" s="219"/>
      <c r="N7" s="219"/>
      <c r="O7" s="219"/>
      <c r="P7" s="219"/>
      <c r="Q7" s="61" t="s">
        <v>51</v>
      </c>
      <c r="R7" s="62" t="s">
        <v>180</v>
      </c>
      <c r="S7" s="60"/>
      <c r="T7" s="60"/>
      <c r="U7" s="60"/>
      <c r="V7" s="60"/>
      <c r="W7" s="60"/>
      <c r="X7" s="60"/>
      <c r="Y7" s="60"/>
      <c r="Z7" s="60"/>
      <c r="AA7" s="60"/>
      <c r="BH7" s="60" t="s">
        <v>51</v>
      </c>
      <c r="BI7" s="60" t="s">
        <v>0</v>
      </c>
      <c r="BJ7" s="60" t="s">
        <v>0</v>
      </c>
      <c r="BK7" s="60" t="s">
        <v>0</v>
      </c>
      <c r="BL7" s="60" t="s">
        <v>0</v>
      </c>
      <c r="BM7" s="60" t="s">
        <v>0</v>
      </c>
      <c r="BN7" s="60" t="s">
        <v>180</v>
      </c>
      <c r="BO7" s="60" t="s">
        <v>0</v>
      </c>
      <c r="BP7" s="60" t="s">
        <v>0</v>
      </c>
      <c r="BQ7" s="60" t="s">
        <v>0</v>
      </c>
      <c r="BR7" s="60" t="s">
        <v>0</v>
      </c>
      <c r="BS7" s="60" t="s">
        <v>0</v>
      </c>
      <c r="BT7" s="60" t="s">
        <v>0</v>
      </c>
      <c r="BU7" s="60" t="s">
        <v>0</v>
      </c>
      <c r="BV7" s="60" t="s">
        <v>0</v>
      </c>
      <c r="BW7" s="60" t="s">
        <v>0</v>
      </c>
    </row>
    <row r="8" spans="1:171" customFormat="1" ht="33.75" customHeight="1" x14ac:dyDescent="0.25">
      <c r="A8" s="196" t="s">
        <v>52</v>
      </c>
      <c r="B8" s="196"/>
      <c r="C8" s="196"/>
      <c r="D8" s="196"/>
      <c r="E8" s="196"/>
      <c r="F8" s="196"/>
      <c r="G8" s="219" t="s">
        <v>53</v>
      </c>
      <c r="H8" s="219"/>
      <c r="I8" s="219"/>
      <c r="J8" s="219"/>
      <c r="K8" s="219"/>
      <c r="L8" s="219"/>
      <c r="M8" s="219"/>
      <c r="N8" s="219"/>
      <c r="O8" s="219"/>
      <c r="P8" s="219"/>
      <c r="Q8" s="61" t="s">
        <v>52</v>
      </c>
      <c r="R8" s="62" t="s">
        <v>53</v>
      </c>
      <c r="S8" s="60"/>
      <c r="T8" s="60"/>
      <c r="U8" s="60"/>
      <c r="V8" s="60"/>
      <c r="W8" s="60"/>
      <c r="X8" s="60"/>
      <c r="Y8" s="60"/>
      <c r="Z8" s="60"/>
      <c r="AA8" s="60"/>
      <c r="BX8" s="60" t="s">
        <v>52</v>
      </c>
      <c r="BY8" s="60" t="s">
        <v>0</v>
      </c>
      <c r="BZ8" s="60" t="s">
        <v>0</v>
      </c>
      <c r="CA8" s="60" t="s">
        <v>0</v>
      </c>
      <c r="CB8" s="60" t="s">
        <v>0</v>
      </c>
      <c r="CC8" s="60" t="s">
        <v>0</v>
      </c>
      <c r="CD8" s="60" t="s">
        <v>53</v>
      </c>
      <c r="CE8" s="60" t="s">
        <v>0</v>
      </c>
      <c r="CF8" s="60" t="s">
        <v>0</v>
      </c>
      <c r="CG8" s="60" t="s">
        <v>0</v>
      </c>
      <c r="CH8" s="60" t="s">
        <v>0</v>
      </c>
      <c r="CI8" s="60" t="s">
        <v>0</v>
      </c>
      <c r="CJ8" s="60" t="s">
        <v>0</v>
      </c>
      <c r="CK8" s="60" t="s">
        <v>0</v>
      </c>
      <c r="CL8" s="60" t="s">
        <v>0</v>
      </c>
      <c r="CM8" s="60" t="s">
        <v>0</v>
      </c>
    </row>
    <row r="9" spans="1:171" customFormat="1" ht="11.25" customHeight="1" x14ac:dyDescent="0.25">
      <c r="A9" s="196" t="s">
        <v>54</v>
      </c>
      <c r="B9" s="196"/>
      <c r="C9" s="196"/>
      <c r="D9" s="196"/>
      <c r="E9" s="196"/>
      <c r="F9" s="196"/>
      <c r="G9" s="219"/>
      <c r="H9" s="219"/>
      <c r="I9" s="219"/>
      <c r="J9" s="219"/>
      <c r="K9" s="219"/>
      <c r="L9" s="219"/>
      <c r="M9" s="219"/>
      <c r="N9" s="219"/>
      <c r="O9" s="219"/>
      <c r="P9" s="219"/>
      <c r="CN9" s="60" t="s">
        <v>54</v>
      </c>
      <c r="CO9" s="60" t="s">
        <v>0</v>
      </c>
      <c r="CP9" s="60" t="s">
        <v>0</v>
      </c>
      <c r="CQ9" s="60" t="s">
        <v>0</v>
      </c>
      <c r="CR9" s="60" t="s">
        <v>0</v>
      </c>
      <c r="CS9" s="60" t="s">
        <v>0</v>
      </c>
      <c r="CT9" s="60" t="s">
        <v>0</v>
      </c>
      <c r="CU9" s="60" t="s">
        <v>0</v>
      </c>
      <c r="CV9" s="60" t="s">
        <v>0</v>
      </c>
      <c r="CW9" s="60" t="s">
        <v>0</v>
      </c>
      <c r="CX9" s="60" t="s">
        <v>0</v>
      </c>
      <c r="CY9" s="60" t="s">
        <v>0</v>
      </c>
      <c r="CZ9" s="60" t="s">
        <v>0</v>
      </c>
      <c r="DA9" s="60" t="s">
        <v>0</v>
      </c>
      <c r="DB9" s="60" t="s">
        <v>0</v>
      </c>
      <c r="DC9" s="60" t="s">
        <v>0</v>
      </c>
    </row>
    <row r="10" spans="1:171" customFormat="1" ht="11.25" customHeight="1" x14ac:dyDescent="0.25">
      <c r="A10" s="196" t="s">
        <v>55</v>
      </c>
      <c r="B10" s="196"/>
      <c r="C10" s="196"/>
      <c r="D10" s="196"/>
      <c r="E10" s="196"/>
      <c r="F10" s="196"/>
      <c r="G10" s="219" t="s">
        <v>56</v>
      </c>
      <c r="H10" s="219"/>
      <c r="I10" s="219"/>
      <c r="J10" s="219"/>
      <c r="K10" s="219"/>
      <c r="L10" s="219"/>
      <c r="M10" s="219"/>
      <c r="N10" s="219"/>
      <c r="O10" s="219"/>
      <c r="P10" s="219"/>
      <c r="R10" s="63" t="s">
        <v>56</v>
      </c>
      <c r="DD10" s="60" t="s">
        <v>55</v>
      </c>
      <c r="DE10" s="60" t="s">
        <v>0</v>
      </c>
      <c r="DF10" s="60" t="s">
        <v>0</v>
      </c>
      <c r="DG10" s="60" t="s">
        <v>0</v>
      </c>
      <c r="DH10" s="60" t="s">
        <v>0</v>
      </c>
      <c r="DI10" s="60" t="s">
        <v>0</v>
      </c>
      <c r="DJ10" s="60" t="s">
        <v>56</v>
      </c>
      <c r="DK10" s="60" t="s">
        <v>0</v>
      </c>
      <c r="DL10" s="60" t="s">
        <v>0</v>
      </c>
      <c r="DM10" s="60" t="s">
        <v>0</v>
      </c>
      <c r="DN10" s="60" t="s">
        <v>0</v>
      </c>
      <c r="DO10" s="60" t="s">
        <v>0</v>
      </c>
      <c r="DP10" s="60" t="s">
        <v>0</v>
      </c>
      <c r="DQ10" s="60" t="s">
        <v>0</v>
      </c>
      <c r="DR10" s="60" t="s">
        <v>0</v>
      </c>
      <c r="DS10" s="60" t="s">
        <v>0</v>
      </c>
    </row>
    <row r="11" spans="1:171" customFormat="1" ht="15" x14ac:dyDescent="0.25">
      <c r="A11" s="196" t="s">
        <v>57</v>
      </c>
      <c r="B11" s="196"/>
      <c r="C11" s="196"/>
      <c r="D11" s="196"/>
      <c r="E11" s="196"/>
      <c r="F11" s="196"/>
      <c r="G11" s="219" t="s">
        <v>58</v>
      </c>
      <c r="H11" s="219"/>
      <c r="I11" s="219"/>
      <c r="J11" s="219"/>
      <c r="K11" s="219"/>
      <c r="L11" s="219"/>
      <c r="M11" s="219"/>
      <c r="N11" s="219"/>
      <c r="O11" s="219"/>
      <c r="P11" s="219"/>
      <c r="R11" s="63" t="s">
        <v>58</v>
      </c>
      <c r="DT11" s="60" t="s">
        <v>57</v>
      </c>
      <c r="DU11" s="60" t="s">
        <v>0</v>
      </c>
      <c r="DV11" s="60" t="s">
        <v>0</v>
      </c>
      <c r="DW11" s="60" t="s">
        <v>0</v>
      </c>
      <c r="DX11" s="60" t="s">
        <v>0</v>
      </c>
      <c r="DY11" s="60" t="s">
        <v>0</v>
      </c>
      <c r="DZ11" s="60" t="s">
        <v>58</v>
      </c>
      <c r="EA11" s="60" t="s">
        <v>0</v>
      </c>
      <c r="EB11" s="60" t="s">
        <v>0</v>
      </c>
      <c r="EC11" s="60" t="s">
        <v>0</v>
      </c>
      <c r="ED11" s="60" t="s">
        <v>0</v>
      </c>
      <c r="EE11" s="60" t="s">
        <v>0</v>
      </c>
      <c r="EF11" s="60" t="s">
        <v>0</v>
      </c>
      <c r="EG11" s="60" t="s">
        <v>0</v>
      </c>
      <c r="EH11" s="60" t="s">
        <v>0</v>
      </c>
      <c r="EI11" s="60" t="s">
        <v>0</v>
      </c>
    </row>
    <row r="12" spans="1:171" customFormat="1" ht="6" customHeight="1" x14ac:dyDescent="0.25">
      <c r="A12" s="64"/>
      <c r="B12" s="59"/>
      <c r="C12" s="59"/>
      <c r="D12" s="59"/>
      <c r="E12" s="59"/>
      <c r="F12" s="65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71" customFormat="1" ht="23.25" customHeight="1" x14ac:dyDescent="0.25">
      <c r="A13" s="214" t="s">
        <v>228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EJ13" s="60" t="s">
        <v>197</v>
      </c>
      <c r="EK13" s="60" t="s">
        <v>0</v>
      </c>
      <c r="EL13" s="60" t="s">
        <v>0</v>
      </c>
      <c r="EM13" s="60" t="s">
        <v>0</v>
      </c>
      <c r="EN13" s="60" t="s">
        <v>0</v>
      </c>
      <c r="EO13" s="60" t="s">
        <v>0</v>
      </c>
      <c r="EP13" s="60" t="s">
        <v>0</v>
      </c>
      <c r="EQ13" s="60" t="s">
        <v>0</v>
      </c>
      <c r="ER13" s="60" t="s">
        <v>0</v>
      </c>
      <c r="ES13" s="60" t="s">
        <v>0</v>
      </c>
      <c r="ET13" s="60" t="s">
        <v>0</v>
      </c>
      <c r="EU13" s="60" t="s">
        <v>0</v>
      </c>
      <c r="EV13" s="60" t="s">
        <v>0</v>
      </c>
      <c r="EW13" s="60" t="s">
        <v>0</v>
      </c>
      <c r="EX13" s="60" t="s">
        <v>0</v>
      </c>
      <c r="EY13" s="60" t="s">
        <v>0</v>
      </c>
    </row>
    <row r="14" spans="1:171" customFormat="1" ht="15" customHeight="1" x14ac:dyDescent="0.25">
      <c r="A14" s="215" t="s">
        <v>1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</row>
    <row r="15" spans="1:171" customFormat="1" ht="6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71" customFormat="1" ht="15" customHeight="1" x14ac:dyDescent="0.25">
      <c r="A16" s="214" t="s">
        <v>196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EZ16" s="60" t="s">
        <v>198</v>
      </c>
      <c r="FA16" s="60" t="s">
        <v>0</v>
      </c>
      <c r="FB16" s="60" t="s">
        <v>0</v>
      </c>
      <c r="FC16" s="60" t="s">
        <v>0</v>
      </c>
      <c r="FD16" s="60" t="s">
        <v>0</v>
      </c>
      <c r="FE16" s="60" t="s">
        <v>0</v>
      </c>
      <c r="FF16" s="60" t="s">
        <v>0</v>
      </c>
      <c r="FG16" s="60" t="s">
        <v>0</v>
      </c>
      <c r="FH16" s="60" t="s">
        <v>0</v>
      </c>
      <c r="FI16" s="60" t="s">
        <v>0</v>
      </c>
      <c r="FJ16" s="60" t="s">
        <v>0</v>
      </c>
      <c r="FK16" s="60" t="s">
        <v>0</v>
      </c>
      <c r="FL16" s="60" t="s">
        <v>0</v>
      </c>
      <c r="FM16" s="60" t="s">
        <v>0</v>
      </c>
      <c r="FN16" s="60" t="s">
        <v>0</v>
      </c>
      <c r="FO16" s="60" t="s">
        <v>0</v>
      </c>
    </row>
    <row r="17" spans="1:196" customFormat="1" ht="15" x14ac:dyDescent="0.25">
      <c r="A17" s="215" t="s">
        <v>59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</row>
    <row r="18" spans="1:196" customFormat="1" ht="17.25" customHeight="1" x14ac:dyDescent="0.25">
      <c r="A18" s="216" t="s">
        <v>179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</row>
    <row r="19" spans="1:196" customFormat="1" ht="8.25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96" customFormat="1" ht="15" customHeight="1" x14ac:dyDescent="0.25">
      <c r="A20" s="217" t="s">
        <v>9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FP20" s="60" t="s">
        <v>199</v>
      </c>
      <c r="FQ20" s="60" t="s">
        <v>0</v>
      </c>
      <c r="FR20" s="60" t="s">
        <v>0</v>
      </c>
      <c r="FS20" s="60" t="s">
        <v>0</v>
      </c>
      <c r="FT20" s="60" t="s">
        <v>0</v>
      </c>
      <c r="FU20" s="60" t="s">
        <v>0</v>
      </c>
      <c r="FV20" s="60" t="s">
        <v>0</v>
      </c>
      <c r="FW20" s="60" t="s">
        <v>0</v>
      </c>
      <c r="FX20" s="60" t="s">
        <v>0</v>
      </c>
      <c r="FY20" s="60" t="s">
        <v>0</v>
      </c>
      <c r="FZ20" s="60" t="s">
        <v>0</v>
      </c>
      <c r="GA20" s="60" t="s">
        <v>0</v>
      </c>
      <c r="GB20" s="60" t="s">
        <v>0</v>
      </c>
      <c r="GC20" s="60" t="s">
        <v>0</v>
      </c>
      <c r="GD20" s="60" t="s">
        <v>0</v>
      </c>
      <c r="GE20" s="60" t="s">
        <v>0</v>
      </c>
    </row>
    <row r="21" spans="1:196" customFormat="1" ht="11.25" customHeight="1" x14ac:dyDescent="0.25">
      <c r="A21" s="215" t="s">
        <v>60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</row>
    <row r="22" spans="1:196" customFormat="1" ht="12" customHeight="1" x14ac:dyDescent="0.25">
      <c r="A22" s="38" t="s">
        <v>61</v>
      </c>
      <c r="B22" s="39" t="s">
        <v>62</v>
      </c>
      <c r="C22" s="40" t="s">
        <v>63</v>
      </c>
      <c r="D22" s="40"/>
      <c r="E22" s="40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96" customFormat="1" ht="15" customHeight="1" x14ac:dyDescent="0.25">
      <c r="A23" s="38" t="s">
        <v>64</v>
      </c>
      <c r="B23" s="218" t="s">
        <v>200</v>
      </c>
      <c r="C23" s="218"/>
      <c r="D23" s="218"/>
      <c r="E23" s="218"/>
      <c r="F23" s="218"/>
      <c r="G23" s="41"/>
      <c r="H23" s="41"/>
      <c r="I23" s="41"/>
      <c r="J23" s="41"/>
      <c r="K23" s="41"/>
      <c r="L23" s="41"/>
      <c r="M23" s="41"/>
      <c r="N23" s="41"/>
      <c r="O23" s="41"/>
      <c r="P23" s="41"/>
      <c r="GF23" s="60" t="s">
        <v>201</v>
      </c>
      <c r="GG23" s="60" t="s">
        <v>0</v>
      </c>
      <c r="GH23" s="60" t="s">
        <v>0</v>
      </c>
      <c r="GI23" s="60" t="s">
        <v>0</v>
      </c>
      <c r="GJ23" s="60" t="s">
        <v>0</v>
      </c>
    </row>
    <row r="24" spans="1:196" customFormat="1" ht="10.5" customHeight="1" x14ac:dyDescent="0.25">
      <c r="A24" s="38"/>
      <c r="B24" s="208" t="s">
        <v>65</v>
      </c>
      <c r="C24" s="208"/>
      <c r="D24" s="208"/>
      <c r="E24" s="208"/>
      <c r="F24" s="208"/>
      <c r="G24" s="51"/>
      <c r="H24" s="51"/>
      <c r="I24" s="51"/>
      <c r="J24" s="51"/>
      <c r="K24" s="51"/>
      <c r="L24" s="51"/>
      <c r="M24" s="51"/>
      <c r="N24" s="51"/>
      <c r="O24" s="52"/>
      <c r="P24" s="51"/>
    </row>
    <row r="25" spans="1:196" customFormat="1" ht="9.75" customHeight="1" x14ac:dyDescent="0.25">
      <c r="A25" s="38"/>
      <c r="B25" s="38"/>
      <c r="C25" s="38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1"/>
      <c r="P25" s="51"/>
    </row>
    <row r="26" spans="1:196" customFormat="1" ht="15" x14ac:dyDescent="0.25">
      <c r="A26" s="54" t="s">
        <v>66</v>
      </c>
      <c r="B26" s="55"/>
      <c r="C26" s="209" t="s">
        <v>202</v>
      </c>
      <c r="D26" s="209"/>
      <c r="E26" s="209"/>
      <c r="F26" s="209"/>
      <c r="G26" s="49"/>
      <c r="H26" s="49"/>
      <c r="I26" s="49"/>
      <c r="J26" s="49"/>
      <c r="K26" s="49"/>
      <c r="L26" s="49"/>
      <c r="M26" s="49"/>
      <c r="N26" s="49"/>
      <c r="O26" s="49"/>
      <c r="P26" s="49"/>
      <c r="GK26" s="60" t="s">
        <v>203</v>
      </c>
      <c r="GL26" s="60" t="s">
        <v>0</v>
      </c>
      <c r="GM26" s="60" t="s">
        <v>0</v>
      </c>
      <c r="GN26" s="60" t="s">
        <v>0</v>
      </c>
    </row>
    <row r="27" spans="1:196" customFormat="1" ht="9.75" customHeight="1" x14ac:dyDescent="0.25">
      <c r="A27" s="59"/>
      <c r="B27" s="68"/>
      <c r="C27" s="69"/>
      <c r="D27" s="70"/>
      <c r="E27" s="70"/>
      <c r="F27" s="70"/>
      <c r="G27" s="71"/>
      <c r="H27" s="71"/>
      <c r="I27" s="71"/>
      <c r="J27" s="71"/>
      <c r="K27" s="71"/>
      <c r="L27" s="71"/>
      <c r="M27" s="71"/>
      <c r="N27" s="71"/>
      <c r="O27" s="71"/>
      <c r="P27" s="71"/>
    </row>
    <row r="28" spans="1:196" customFormat="1" ht="12" customHeight="1" x14ac:dyDescent="0.25">
      <c r="A28" s="67" t="s">
        <v>67</v>
      </c>
      <c r="B28" s="68"/>
      <c r="C28" s="72"/>
      <c r="D28" s="73">
        <v>18.75</v>
      </c>
      <c r="E28" s="74" t="s">
        <v>68</v>
      </c>
      <c r="G28" s="68"/>
      <c r="H28" s="68"/>
      <c r="I28" s="68"/>
      <c r="J28" s="68"/>
      <c r="K28" s="68"/>
      <c r="L28" s="68"/>
      <c r="M28" s="68"/>
      <c r="N28" s="75"/>
      <c r="O28" s="75"/>
      <c r="P28" s="68"/>
    </row>
    <row r="29" spans="1:196" customFormat="1" ht="12" customHeight="1" x14ac:dyDescent="0.25">
      <c r="A29" s="59"/>
      <c r="B29" s="76" t="s">
        <v>69</v>
      </c>
      <c r="C29" s="77"/>
      <c r="D29" s="78"/>
      <c r="E29" s="74"/>
      <c r="G29" s="68"/>
    </row>
    <row r="30" spans="1:196" customFormat="1" ht="12" customHeight="1" x14ac:dyDescent="0.25">
      <c r="A30" s="59"/>
      <c r="B30" s="79" t="s">
        <v>2</v>
      </c>
      <c r="C30" s="72"/>
      <c r="D30" s="73">
        <v>0</v>
      </c>
      <c r="E30" s="74" t="s">
        <v>68</v>
      </c>
      <c r="I30" s="68"/>
      <c r="K30" s="68" t="s">
        <v>70</v>
      </c>
      <c r="L30" s="68"/>
      <c r="M30" s="68"/>
      <c r="N30" s="80"/>
      <c r="O30" s="73">
        <v>4.68</v>
      </c>
      <c r="P30" s="74" t="s">
        <v>68</v>
      </c>
    </row>
    <row r="31" spans="1:196" customFormat="1" ht="12" customHeight="1" x14ac:dyDescent="0.25">
      <c r="A31" s="59"/>
      <c r="B31" s="79" t="s">
        <v>3</v>
      </c>
      <c r="C31" s="81"/>
      <c r="D31" s="82">
        <v>18.75</v>
      </c>
      <c r="E31" s="74" t="s">
        <v>68</v>
      </c>
      <c r="I31" s="68"/>
      <c r="K31" s="68" t="s">
        <v>71</v>
      </c>
      <c r="L31" s="68"/>
      <c r="M31" s="68"/>
      <c r="N31" s="80"/>
      <c r="O31" s="73">
        <v>1.5</v>
      </c>
      <c r="P31" s="74" t="s">
        <v>68</v>
      </c>
    </row>
    <row r="32" spans="1:196" customFormat="1" ht="12" customHeight="1" x14ac:dyDescent="0.25">
      <c r="A32" s="59"/>
      <c r="B32" s="79" t="s">
        <v>72</v>
      </c>
      <c r="C32" s="81"/>
      <c r="D32" s="82">
        <v>0</v>
      </c>
      <c r="E32" s="74" t="s">
        <v>68</v>
      </c>
      <c r="I32" s="68"/>
      <c r="K32" s="68" t="s">
        <v>73</v>
      </c>
      <c r="L32" s="68"/>
      <c r="M32" s="68"/>
      <c r="N32" s="83"/>
      <c r="O32" s="82">
        <v>15.18</v>
      </c>
      <c r="P32" s="84" t="s">
        <v>74</v>
      </c>
    </row>
    <row r="33" spans="1:207" customFormat="1" ht="12" customHeight="1" x14ac:dyDescent="0.25">
      <c r="A33" s="59"/>
      <c r="B33" s="79" t="s">
        <v>4</v>
      </c>
      <c r="C33" s="81"/>
      <c r="D33" s="73">
        <v>0</v>
      </c>
      <c r="E33" s="74" t="s">
        <v>68</v>
      </c>
      <c r="I33" s="68"/>
      <c r="K33" s="68" t="s">
        <v>75</v>
      </c>
      <c r="L33" s="68"/>
      <c r="M33" s="68"/>
      <c r="N33" s="83"/>
      <c r="O33" s="82">
        <v>4.83</v>
      </c>
      <c r="P33" s="84" t="s">
        <v>74</v>
      </c>
    </row>
    <row r="34" spans="1:207" customFormat="1" ht="9.75" customHeight="1" x14ac:dyDescent="0.25">
      <c r="A34" s="59"/>
      <c r="B34" s="68"/>
      <c r="D34" s="85"/>
      <c r="E34" s="74"/>
      <c r="H34" s="68"/>
      <c r="I34" s="68"/>
      <c r="J34" s="68"/>
      <c r="K34" s="68"/>
      <c r="L34" s="68"/>
      <c r="M34" s="68"/>
      <c r="N34" s="71"/>
      <c r="O34" s="71"/>
      <c r="P34" s="68"/>
    </row>
    <row r="35" spans="1:207" customFormat="1" ht="11.25" customHeight="1" x14ac:dyDescent="0.25">
      <c r="A35" s="210" t="s">
        <v>5</v>
      </c>
      <c r="B35" s="198" t="s">
        <v>6</v>
      </c>
      <c r="C35" s="199" t="s">
        <v>76</v>
      </c>
      <c r="D35" s="200"/>
      <c r="E35" s="200"/>
      <c r="F35" s="200"/>
      <c r="G35" s="201"/>
      <c r="H35" s="198" t="s">
        <v>77</v>
      </c>
      <c r="I35" s="198" t="s">
        <v>78</v>
      </c>
      <c r="J35" s="198"/>
      <c r="K35" s="198"/>
      <c r="L35" s="199" t="s">
        <v>7</v>
      </c>
      <c r="M35" s="200"/>
      <c r="N35" s="200"/>
      <c r="O35" s="200"/>
      <c r="P35" s="201"/>
    </row>
    <row r="36" spans="1:207" customFormat="1" ht="11.25" customHeight="1" x14ac:dyDescent="0.25">
      <c r="A36" s="210"/>
      <c r="B36" s="198"/>
      <c r="C36" s="211"/>
      <c r="D36" s="212"/>
      <c r="E36" s="212"/>
      <c r="F36" s="212"/>
      <c r="G36" s="213"/>
      <c r="H36" s="198"/>
      <c r="I36" s="198"/>
      <c r="J36" s="198"/>
      <c r="K36" s="198"/>
      <c r="L36" s="202"/>
      <c r="M36" s="203"/>
      <c r="N36" s="203"/>
      <c r="O36" s="203"/>
      <c r="P36" s="204"/>
    </row>
    <row r="37" spans="1:207" customFormat="1" ht="54" customHeight="1" x14ac:dyDescent="0.25">
      <c r="A37" s="210"/>
      <c r="B37" s="198"/>
      <c r="C37" s="202"/>
      <c r="D37" s="203"/>
      <c r="E37" s="203"/>
      <c r="F37" s="203"/>
      <c r="G37" s="204"/>
      <c r="H37" s="198"/>
      <c r="I37" s="86" t="s">
        <v>79</v>
      </c>
      <c r="J37" s="86" t="s">
        <v>80</v>
      </c>
      <c r="K37" s="86" t="s">
        <v>81</v>
      </c>
      <c r="L37" s="86" t="s">
        <v>82</v>
      </c>
      <c r="M37" s="86" t="s">
        <v>83</v>
      </c>
      <c r="N37" s="86" t="s">
        <v>84</v>
      </c>
      <c r="O37" s="86" t="s">
        <v>80</v>
      </c>
      <c r="P37" s="86" t="s">
        <v>85</v>
      </c>
    </row>
    <row r="38" spans="1:207" customFormat="1" ht="13.5" customHeight="1" x14ac:dyDescent="0.25">
      <c r="A38" s="87">
        <v>1</v>
      </c>
      <c r="B38" s="88">
        <v>2</v>
      </c>
      <c r="C38" s="205">
        <v>3</v>
      </c>
      <c r="D38" s="206"/>
      <c r="E38" s="206"/>
      <c r="F38" s="206"/>
      <c r="G38" s="207"/>
      <c r="H38" s="88">
        <v>4</v>
      </c>
      <c r="I38" s="88">
        <v>5</v>
      </c>
      <c r="J38" s="88">
        <v>6</v>
      </c>
      <c r="K38" s="88">
        <v>7</v>
      </c>
      <c r="L38" s="88">
        <v>8</v>
      </c>
      <c r="M38" s="88">
        <v>9</v>
      </c>
      <c r="N38" s="88">
        <v>10</v>
      </c>
      <c r="O38" s="88">
        <v>11</v>
      </c>
      <c r="P38" s="88">
        <v>12</v>
      </c>
    </row>
    <row r="39" spans="1:207" customFormat="1" ht="15" x14ac:dyDescent="0.25">
      <c r="A39" s="191" t="s">
        <v>240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3"/>
      <c r="GO39" s="89" t="s">
        <v>240</v>
      </c>
    </row>
    <row r="40" spans="1:207" customFormat="1" ht="15" x14ac:dyDescent="0.25">
      <c r="A40" s="191" t="s">
        <v>204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3"/>
      <c r="GO40" s="89"/>
      <c r="GP40" s="89" t="s">
        <v>204</v>
      </c>
    </row>
    <row r="41" spans="1:207" customFormat="1" ht="23.25" x14ac:dyDescent="0.25">
      <c r="A41" s="90" t="s">
        <v>86</v>
      </c>
      <c r="B41" s="91" t="s">
        <v>118</v>
      </c>
      <c r="C41" s="195" t="s">
        <v>119</v>
      </c>
      <c r="D41" s="195"/>
      <c r="E41" s="195"/>
      <c r="F41" s="195"/>
      <c r="G41" s="195"/>
      <c r="H41" s="92" t="s">
        <v>87</v>
      </c>
      <c r="I41" s="93">
        <v>1</v>
      </c>
      <c r="J41" s="94">
        <v>1</v>
      </c>
      <c r="K41" s="94">
        <v>1</v>
      </c>
      <c r="L41" s="95"/>
      <c r="M41" s="93"/>
      <c r="N41" s="96"/>
      <c r="O41" s="93"/>
      <c r="P41" s="97"/>
      <c r="GO41" s="89"/>
      <c r="GP41" s="89"/>
      <c r="GQ41" s="89" t="s">
        <v>119</v>
      </c>
      <c r="GR41" s="89" t="s">
        <v>0</v>
      </c>
      <c r="GS41" s="89" t="s">
        <v>0</v>
      </c>
      <c r="GT41" s="89" t="s">
        <v>0</v>
      </c>
      <c r="GU41" s="89" t="s">
        <v>0</v>
      </c>
    </row>
    <row r="42" spans="1:207" customFormat="1" ht="15" x14ac:dyDescent="0.25">
      <c r="A42" s="98"/>
      <c r="B42" s="99" t="s">
        <v>205</v>
      </c>
      <c r="C42" s="183" t="s">
        <v>206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97"/>
      <c r="GO42" s="89"/>
      <c r="GP42" s="89"/>
      <c r="GQ42" s="89"/>
      <c r="GR42" s="89"/>
      <c r="GS42" s="89"/>
      <c r="GT42" s="89"/>
      <c r="GU42" s="89"/>
      <c r="GV42" s="100" t="s">
        <v>206</v>
      </c>
    </row>
    <row r="43" spans="1:207" customFormat="1" ht="15" x14ac:dyDescent="0.25">
      <c r="A43" s="101"/>
      <c r="B43" s="102" t="s">
        <v>86</v>
      </c>
      <c r="C43" s="196" t="s">
        <v>88</v>
      </c>
      <c r="D43" s="196"/>
      <c r="E43" s="196"/>
      <c r="F43" s="196"/>
      <c r="G43" s="196"/>
      <c r="H43" s="103" t="s">
        <v>89</v>
      </c>
      <c r="I43" s="104"/>
      <c r="J43" s="104"/>
      <c r="K43" s="159">
        <v>0.73499999999999999</v>
      </c>
      <c r="L43" s="106"/>
      <c r="M43" s="104"/>
      <c r="N43" s="106"/>
      <c r="O43" s="104"/>
      <c r="P43" s="160">
        <v>232.22</v>
      </c>
      <c r="GO43" s="89"/>
      <c r="GP43" s="89"/>
      <c r="GQ43" s="89"/>
      <c r="GR43" s="89"/>
      <c r="GS43" s="89"/>
      <c r="GT43" s="89"/>
      <c r="GU43" s="89"/>
      <c r="GW43" s="60" t="s">
        <v>88</v>
      </c>
    </row>
    <row r="44" spans="1:207" customFormat="1" ht="15" x14ac:dyDescent="0.25">
      <c r="A44" s="108"/>
      <c r="B44" s="102" t="s">
        <v>90</v>
      </c>
      <c r="C44" s="196" t="s">
        <v>91</v>
      </c>
      <c r="D44" s="196"/>
      <c r="E44" s="196"/>
      <c r="F44" s="196"/>
      <c r="G44" s="196"/>
      <c r="H44" s="103" t="s">
        <v>89</v>
      </c>
      <c r="I44" s="105">
        <v>0.7</v>
      </c>
      <c r="J44" s="109">
        <v>1.05</v>
      </c>
      <c r="K44" s="159">
        <v>0.73499999999999999</v>
      </c>
      <c r="L44" s="110"/>
      <c r="M44" s="111"/>
      <c r="N44" s="112">
        <v>315.94</v>
      </c>
      <c r="O44" s="104"/>
      <c r="P44" s="107">
        <v>232.22</v>
      </c>
      <c r="Q44" s="113"/>
      <c r="R44" s="113"/>
      <c r="GO44" s="89"/>
      <c r="GP44" s="89"/>
      <c r="GQ44" s="89"/>
      <c r="GR44" s="89"/>
      <c r="GS44" s="89"/>
      <c r="GT44" s="89"/>
      <c r="GU44" s="89"/>
      <c r="GW44" s="60"/>
      <c r="GX44" s="60" t="s">
        <v>91</v>
      </c>
    </row>
    <row r="45" spans="1:207" customFormat="1" ht="15" x14ac:dyDescent="0.25">
      <c r="A45" s="101"/>
      <c r="B45" s="102" t="s">
        <v>92</v>
      </c>
      <c r="C45" s="196" t="s">
        <v>93</v>
      </c>
      <c r="D45" s="196"/>
      <c r="E45" s="196"/>
      <c r="F45" s="196"/>
      <c r="G45" s="196"/>
      <c r="H45" s="103"/>
      <c r="I45" s="104"/>
      <c r="J45" s="104"/>
      <c r="K45" s="104"/>
      <c r="L45" s="106"/>
      <c r="M45" s="104"/>
      <c r="N45" s="106"/>
      <c r="O45" s="104"/>
      <c r="P45" s="160">
        <v>21.39</v>
      </c>
      <c r="GO45" s="89"/>
      <c r="GP45" s="89"/>
      <c r="GQ45" s="89"/>
      <c r="GR45" s="89"/>
      <c r="GS45" s="89"/>
      <c r="GT45" s="89"/>
      <c r="GU45" s="89"/>
      <c r="GW45" s="60" t="s">
        <v>93</v>
      </c>
      <c r="GX45" s="60"/>
    </row>
    <row r="46" spans="1:207" customFormat="1" ht="15" x14ac:dyDescent="0.25">
      <c r="A46" s="101"/>
      <c r="B46" s="102"/>
      <c r="C46" s="196" t="s">
        <v>94</v>
      </c>
      <c r="D46" s="196"/>
      <c r="E46" s="196"/>
      <c r="F46" s="196"/>
      <c r="G46" s="196"/>
      <c r="H46" s="103" t="s">
        <v>89</v>
      </c>
      <c r="I46" s="104"/>
      <c r="J46" s="104"/>
      <c r="K46" s="109">
        <v>0.02</v>
      </c>
      <c r="L46" s="106"/>
      <c r="M46" s="104"/>
      <c r="N46" s="106"/>
      <c r="O46" s="104"/>
      <c r="P46" s="160">
        <v>7.19</v>
      </c>
      <c r="GO46" s="89"/>
      <c r="GP46" s="89"/>
      <c r="GQ46" s="89"/>
      <c r="GR46" s="89"/>
      <c r="GS46" s="89"/>
      <c r="GT46" s="89"/>
      <c r="GU46" s="89"/>
      <c r="GW46" s="60" t="s">
        <v>94</v>
      </c>
      <c r="GX46" s="60"/>
    </row>
    <row r="47" spans="1:207" customFormat="1" ht="15" x14ac:dyDescent="0.25">
      <c r="A47" s="108"/>
      <c r="B47" s="102" t="s">
        <v>96</v>
      </c>
      <c r="C47" s="196" t="s">
        <v>97</v>
      </c>
      <c r="D47" s="196"/>
      <c r="E47" s="196"/>
      <c r="F47" s="196"/>
      <c r="G47" s="196"/>
      <c r="H47" s="103" t="s">
        <v>95</v>
      </c>
      <c r="I47" s="109">
        <v>0.01</v>
      </c>
      <c r="J47" s="104"/>
      <c r="K47" s="109">
        <v>0.01</v>
      </c>
      <c r="L47" s="110"/>
      <c r="M47" s="111"/>
      <c r="N47" s="112">
        <v>1556.23</v>
      </c>
      <c r="O47" s="104"/>
      <c r="P47" s="107">
        <v>15.56</v>
      </c>
      <c r="Q47" s="113"/>
      <c r="R47" s="113"/>
      <c r="GO47" s="89"/>
      <c r="GP47" s="89"/>
      <c r="GQ47" s="89"/>
      <c r="GR47" s="89"/>
      <c r="GS47" s="89"/>
      <c r="GT47" s="89"/>
      <c r="GU47" s="89"/>
      <c r="GW47" s="60"/>
      <c r="GX47" s="60" t="s">
        <v>97</v>
      </c>
    </row>
    <row r="48" spans="1:207" customFormat="1" ht="15" x14ac:dyDescent="0.25">
      <c r="A48" s="117"/>
      <c r="B48" s="102" t="s">
        <v>98</v>
      </c>
      <c r="C48" s="196" t="s">
        <v>99</v>
      </c>
      <c r="D48" s="196"/>
      <c r="E48" s="196"/>
      <c r="F48" s="196"/>
      <c r="G48" s="196"/>
      <c r="H48" s="103" t="s">
        <v>89</v>
      </c>
      <c r="I48" s="109">
        <v>0.01</v>
      </c>
      <c r="J48" s="104"/>
      <c r="K48" s="109">
        <v>0.01</v>
      </c>
      <c r="L48" s="106"/>
      <c r="M48" s="104"/>
      <c r="N48" s="161">
        <v>412.09</v>
      </c>
      <c r="O48" s="104"/>
      <c r="P48" s="160">
        <v>4.12</v>
      </c>
      <c r="GO48" s="89"/>
      <c r="GP48" s="89"/>
      <c r="GQ48" s="89"/>
      <c r="GR48" s="89"/>
      <c r="GS48" s="89"/>
      <c r="GT48" s="89"/>
      <c r="GU48" s="89"/>
      <c r="GW48" s="60"/>
      <c r="GX48" s="60"/>
      <c r="GY48" s="60" t="s">
        <v>99</v>
      </c>
    </row>
    <row r="49" spans="1:211" customFormat="1" ht="15" x14ac:dyDescent="0.25">
      <c r="A49" s="108"/>
      <c r="B49" s="102" t="s">
        <v>100</v>
      </c>
      <c r="C49" s="196" t="s">
        <v>101</v>
      </c>
      <c r="D49" s="196"/>
      <c r="E49" s="196"/>
      <c r="F49" s="196"/>
      <c r="G49" s="196"/>
      <c r="H49" s="103" t="s">
        <v>95</v>
      </c>
      <c r="I49" s="109">
        <v>0.01</v>
      </c>
      <c r="J49" s="104"/>
      <c r="K49" s="109">
        <v>0.01</v>
      </c>
      <c r="L49" s="162">
        <v>477.92</v>
      </c>
      <c r="M49" s="163">
        <v>1.22</v>
      </c>
      <c r="N49" s="112">
        <v>583.05999999999995</v>
      </c>
      <c r="O49" s="104"/>
      <c r="P49" s="107">
        <v>5.83</v>
      </c>
      <c r="Q49" s="113"/>
      <c r="R49" s="113"/>
      <c r="GO49" s="89"/>
      <c r="GP49" s="89"/>
      <c r="GQ49" s="89"/>
      <c r="GR49" s="89"/>
      <c r="GS49" s="89"/>
      <c r="GT49" s="89"/>
      <c r="GU49" s="89"/>
      <c r="GW49" s="60"/>
      <c r="GX49" s="60" t="s">
        <v>101</v>
      </c>
      <c r="GY49" s="60"/>
    </row>
    <row r="50" spans="1:211" customFormat="1" ht="15" x14ac:dyDescent="0.25">
      <c r="A50" s="117"/>
      <c r="B50" s="102" t="s">
        <v>102</v>
      </c>
      <c r="C50" s="196" t="s">
        <v>103</v>
      </c>
      <c r="D50" s="196"/>
      <c r="E50" s="196"/>
      <c r="F50" s="196"/>
      <c r="G50" s="196"/>
      <c r="H50" s="103" t="s">
        <v>89</v>
      </c>
      <c r="I50" s="109">
        <v>0.01</v>
      </c>
      <c r="J50" s="104"/>
      <c r="K50" s="109">
        <v>0.01</v>
      </c>
      <c r="L50" s="106"/>
      <c r="M50" s="104"/>
      <c r="N50" s="161">
        <v>306.77999999999997</v>
      </c>
      <c r="O50" s="104"/>
      <c r="P50" s="160">
        <v>3.07</v>
      </c>
      <c r="GO50" s="89"/>
      <c r="GP50" s="89"/>
      <c r="GQ50" s="89"/>
      <c r="GR50" s="89"/>
      <c r="GS50" s="89"/>
      <c r="GT50" s="89"/>
      <c r="GU50" s="89"/>
      <c r="GW50" s="60"/>
      <c r="GX50" s="60"/>
      <c r="GY50" s="60" t="s">
        <v>103</v>
      </c>
    </row>
    <row r="51" spans="1:211" customFormat="1" ht="15" x14ac:dyDescent="0.25">
      <c r="A51" s="101"/>
      <c r="B51" s="102" t="s">
        <v>104</v>
      </c>
      <c r="C51" s="196" t="s">
        <v>105</v>
      </c>
      <c r="D51" s="196"/>
      <c r="E51" s="196"/>
      <c r="F51" s="196"/>
      <c r="G51" s="196"/>
      <c r="H51" s="103"/>
      <c r="I51" s="104"/>
      <c r="J51" s="104"/>
      <c r="K51" s="104"/>
      <c r="L51" s="106"/>
      <c r="M51" s="104"/>
      <c r="N51" s="106"/>
      <c r="O51" s="104"/>
      <c r="P51" s="160">
        <v>4.82</v>
      </c>
      <c r="GO51" s="89"/>
      <c r="GP51" s="89"/>
      <c r="GQ51" s="89"/>
      <c r="GR51" s="89"/>
      <c r="GS51" s="89"/>
      <c r="GT51" s="89"/>
      <c r="GU51" s="89"/>
      <c r="GW51" s="60" t="s">
        <v>105</v>
      </c>
      <c r="GX51" s="60"/>
      <c r="GY51" s="60"/>
    </row>
    <row r="52" spans="1:211" customFormat="1" ht="15" x14ac:dyDescent="0.25">
      <c r="A52" s="108"/>
      <c r="B52" s="102" t="s">
        <v>120</v>
      </c>
      <c r="C52" s="196" t="s">
        <v>121</v>
      </c>
      <c r="D52" s="196"/>
      <c r="E52" s="196"/>
      <c r="F52" s="196"/>
      <c r="G52" s="196"/>
      <c r="H52" s="103" t="s">
        <v>122</v>
      </c>
      <c r="I52" s="164">
        <v>3.0000000000000001E-5</v>
      </c>
      <c r="J52" s="104"/>
      <c r="K52" s="164">
        <v>3.0000000000000001E-5</v>
      </c>
      <c r="L52" s="165">
        <v>127406</v>
      </c>
      <c r="M52" s="163">
        <v>1.26</v>
      </c>
      <c r="N52" s="112">
        <v>160531.56</v>
      </c>
      <c r="O52" s="104"/>
      <c r="P52" s="107">
        <v>4.82</v>
      </c>
      <c r="Q52" s="113"/>
      <c r="R52" s="113"/>
      <c r="GO52" s="89"/>
      <c r="GP52" s="89"/>
      <c r="GQ52" s="89"/>
      <c r="GR52" s="89"/>
      <c r="GS52" s="89"/>
      <c r="GT52" s="89"/>
      <c r="GU52" s="89"/>
      <c r="GW52" s="60"/>
      <c r="GX52" s="60" t="s">
        <v>121</v>
      </c>
      <c r="GY52" s="60"/>
    </row>
    <row r="53" spans="1:211" customFormat="1" ht="15" x14ac:dyDescent="0.25">
      <c r="A53" s="114"/>
      <c r="B53" s="99"/>
      <c r="C53" s="190" t="s">
        <v>106</v>
      </c>
      <c r="D53" s="190"/>
      <c r="E53" s="190"/>
      <c r="F53" s="190"/>
      <c r="G53" s="190"/>
      <c r="H53" s="92"/>
      <c r="I53" s="93"/>
      <c r="J53" s="93"/>
      <c r="K53" s="93"/>
      <c r="L53" s="95"/>
      <c r="M53" s="93"/>
      <c r="N53" s="115"/>
      <c r="O53" s="93"/>
      <c r="P53" s="116">
        <v>265.62</v>
      </c>
      <c r="Q53" s="113"/>
      <c r="R53" s="113"/>
      <c r="GO53" s="89"/>
      <c r="GP53" s="89"/>
      <c r="GQ53" s="89"/>
      <c r="GR53" s="89"/>
      <c r="GS53" s="89"/>
      <c r="GT53" s="89"/>
      <c r="GU53" s="89"/>
      <c r="GW53" s="60"/>
      <c r="GX53" s="60"/>
      <c r="GY53" s="60"/>
      <c r="GZ53" s="89" t="s">
        <v>106</v>
      </c>
    </row>
    <row r="54" spans="1:211" customFormat="1" ht="15" x14ac:dyDescent="0.25">
      <c r="A54" s="117" t="s">
        <v>107</v>
      </c>
      <c r="B54" s="102" t="s">
        <v>108</v>
      </c>
      <c r="C54" s="196" t="s">
        <v>109</v>
      </c>
      <c r="D54" s="196"/>
      <c r="E54" s="196"/>
      <c r="F54" s="196"/>
      <c r="G54" s="196"/>
      <c r="H54" s="103" t="s">
        <v>110</v>
      </c>
      <c r="I54" s="118">
        <v>2</v>
      </c>
      <c r="J54" s="104"/>
      <c r="K54" s="118">
        <v>2</v>
      </c>
      <c r="L54" s="106"/>
      <c r="M54" s="104"/>
      <c r="N54" s="106"/>
      <c r="O54" s="104"/>
      <c r="P54" s="160">
        <v>4.42</v>
      </c>
      <c r="GO54" s="89"/>
      <c r="GP54" s="89"/>
      <c r="GQ54" s="89"/>
      <c r="GR54" s="89"/>
      <c r="GS54" s="89"/>
      <c r="GT54" s="89"/>
      <c r="GU54" s="89"/>
      <c r="GW54" s="60"/>
      <c r="GX54" s="60"/>
      <c r="GY54" s="60"/>
      <c r="GZ54" s="89"/>
      <c r="HA54" s="60" t="s">
        <v>109</v>
      </c>
    </row>
    <row r="55" spans="1:211" customFormat="1" ht="15" x14ac:dyDescent="0.25">
      <c r="A55" s="117"/>
      <c r="B55" s="102"/>
      <c r="C55" s="196" t="s">
        <v>111</v>
      </c>
      <c r="D55" s="196"/>
      <c r="E55" s="196"/>
      <c r="F55" s="196"/>
      <c r="G55" s="196"/>
      <c r="H55" s="103"/>
      <c r="I55" s="104"/>
      <c r="J55" s="104"/>
      <c r="K55" s="104"/>
      <c r="L55" s="106"/>
      <c r="M55" s="104"/>
      <c r="N55" s="106"/>
      <c r="O55" s="104"/>
      <c r="P55" s="160">
        <v>239.41</v>
      </c>
      <c r="GO55" s="89"/>
      <c r="GP55" s="89"/>
      <c r="GQ55" s="89"/>
      <c r="GR55" s="89"/>
      <c r="GS55" s="89"/>
      <c r="GT55" s="89"/>
      <c r="GU55" s="89"/>
      <c r="GW55" s="60"/>
      <c r="GX55" s="60"/>
      <c r="GY55" s="60"/>
      <c r="GZ55" s="89"/>
      <c r="HA55" s="60"/>
      <c r="HB55" s="60" t="s">
        <v>111</v>
      </c>
    </row>
    <row r="56" spans="1:211" customFormat="1" ht="15" x14ac:dyDescent="0.25">
      <c r="A56" s="117"/>
      <c r="B56" s="102" t="s">
        <v>112</v>
      </c>
      <c r="C56" s="196" t="s">
        <v>113</v>
      </c>
      <c r="D56" s="196"/>
      <c r="E56" s="196"/>
      <c r="F56" s="196"/>
      <c r="G56" s="196"/>
      <c r="H56" s="103" t="s">
        <v>110</v>
      </c>
      <c r="I56" s="118">
        <v>97</v>
      </c>
      <c r="J56" s="104"/>
      <c r="K56" s="118">
        <v>97</v>
      </c>
      <c r="L56" s="106"/>
      <c r="M56" s="104"/>
      <c r="N56" s="106"/>
      <c r="O56" s="104"/>
      <c r="P56" s="160">
        <v>232.23</v>
      </c>
      <c r="GO56" s="89"/>
      <c r="GP56" s="89"/>
      <c r="GQ56" s="89"/>
      <c r="GR56" s="89"/>
      <c r="GS56" s="89"/>
      <c r="GT56" s="89"/>
      <c r="GU56" s="89"/>
      <c r="GW56" s="60"/>
      <c r="GX56" s="60"/>
      <c r="GY56" s="60"/>
      <c r="GZ56" s="89"/>
      <c r="HA56" s="60"/>
      <c r="HB56" s="60" t="s">
        <v>113</v>
      </c>
    </row>
    <row r="57" spans="1:211" customFormat="1" ht="15" x14ac:dyDescent="0.25">
      <c r="A57" s="117"/>
      <c r="B57" s="102" t="s">
        <v>114</v>
      </c>
      <c r="C57" s="196" t="s">
        <v>115</v>
      </c>
      <c r="D57" s="196"/>
      <c r="E57" s="196"/>
      <c r="F57" s="196"/>
      <c r="G57" s="196"/>
      <c r="H57" s="103" t="s">
        <v>110</v>
      </c>
      <c r="I57" s="118">
        <v>51</v>
      </c>
      <c r="J57" s="104"/>
      <c r="K57" s="118">
        <v>51</v>
      </c>
      <c r="L57" s="106"/>
      <c r="M57" s="104"/>
      <c r="N57" s="106"/>
      <c r="O57" s="104"/>
      <c r="P57" s="160">
        <v>122.1</v>
      </c>
      <c r="GO57" s="89"/>
      <c r="GP57" s="89"/>
      <c r="GQ57" s="89"/>
      <c r="GR57" s="89"/>
      <c r="GS57" s="89"/>
      <c r="GT57" s="89"/>
      <c r="GU57" s="89"/>
      <c r="GW57" s="60"/>
      <c r="GX57" s="60"/>
      <c r="GY57" s="60"/>
      <c r="GZ57" s="89"/>
      <c r="HA57" s="60"/>
      <c r="HB57" s="60" t="s">
        <v>115</v>
      </c>
    </row>
    <row r="58" spans="1:211" customFormat="1" ht="15" x14ac:dyDescent="0.25">
      <c r="A58" s="119"/>
      <c r="B58" s="120"/>
      <c r="C58" s="190" t="s">
        <v>116</v>
      </c>
      <c r="D58" s="190"/>
      <c r="E58" s="190"/>
      <c r="F58" s="190"/>
      <c r="G58" s="190"/>
      <c r="H58" s="92"/>
      <c r="I58" s="93"/>
      <c r="J58" s="93"/>
      <c r="K58" s="93"/>
      <c r="L58" s="95"/>
      <c r="M58" s="93"/>
      <c r="N58" s="166">
        <v>624.37</v>
      </c>
      <c r="O58" s="93"/>
      <c r="P58" s="167">
        <v>624.37</v>
      </c>
      <c r="GO58" s="89"/>
      <c r="GP58" s="89"/>
      <c r="GQ58" s="89"/>
      <c r="GR58" s="89"/>
      <c r="GS58" s="89"/>
      <c r="GT58" s="89"/>
      <c r="GU58" s="89"/>
      <c r="GW58" s="60"/>
      <c r="GX58" s="60"/>
      <c r="GY58" s="60"/>
      <c r="GZ58" s="89"/>
      <c r="HA58" s="60"/>
      <c r="HB58" s="60"/>
      <c r="HC58" s="89" t="s">
        <v>116</v>
      </c>
    </row>
    <row r="59" spans="1:211" customFormat="1" ht="0.75" customHeight="1" x14ac:dyDescent="0.25">
      <c r="A59" s="121"/>
      <c r="B59" s="122"/>
      <c r="C59" s="122"/>
      <c r="D59" s="122"/>
      <c r="E59" s="122"/>
      <c r="F59" s="122"/>
      <c r="G59" s="122"/>
      <c r="H59" s="123"/>
      <c r="I59" s="124"/>
      <c r="J59" s="124"/>
      <c r="K59" s="124"/>
      <c r="L59" s="125"/>
      <c r="M59" s="124"/>
      <c r="N59" s="125"/>
      <c r="O59" s="124"/>
      <c r="P59" s="126"/>
      <c r="GO59" s="89"/>
      <c r="GP59" s="89"/>
      <c r="GQ59" s="89"/>
      <c r="GR59" s="89"/>
      <c r="GS59" s="89"/>
      <c r="GT59" s="89"/>
      <c r="GU59" s="89"/>
      <c r="GW59" s="60"/>
      <c r="GX59" s="60"/>
      <c r="GY59" s="60"/>
      <c r="GZ59" s="89"/>
      <c r="HA59" s="60"/>
      <c r="HB59" s="60"/>
      <c r="HC59" s="89"/>
    </row>
    <row r="60" spans="1:211" customFormat="1" ht="23.25" x14ac:dyDescent="0.25">
      <c r="A60" s="90" t="s">
        <v>92</v>
      </c>
      <c r="B60" s="91" t="s">
        <v>207</v>
      </c>
      <c r="C60" s="195" t="s">
        <v>208</v>
      </c>
      <c r="D60" s="195"/>
      <c r="E60" s="195"/>
      <c r="F60" s="195"/>
      <c r="G60" s="195"/>
      <c r="H60" s="92" t="s">
        <v>87</v>
      </c>
      <c r="I60" s="93">
        <v>1</v>
      </c>
      <c r="J60" s="94">
        <v>1</v>
      </c>
      <c r="K60" s="94">
        <v>1</v>
      </c>
      <c r="L60" s="95"/>
      <c r="M60" s="93"/>
      <c r="N60" s="96"/>
      <c r="O60" s="93"/>
      <c r="P60" s="97"/>
      <c r="GO60" s="89"/>
      <c r="GP60" s="89"/>
      <c r="GQ60" s="89" t="s">
        <v>208</v>
      </c>
      <c r="GR60" s="89" t="s">
        <v>0</v>
      </c>
      <c r="GS60" s="89" t="s">
        <v>0</v>
      </c>
      <c r="GT60" s="89" t="s">
        <v>0</v>
      </c>
      <c r="GU60" s="89" t="s">
        <v>0</v>
      </c>
      <c r="GW60" s="60"/>
      <c r="GX60" s="60"/>
      <c r="GY60" s="60"/>
      <c r="GZ60" s="89"/>
      <c r="HA60" s="60"/>
      <c r="HB60" s="60"/>
      <c r="HC60" s="89"/>
    </row>
    <row r="61" spans="1:211" customFormat="1" ht="15" x14ac:dyDescent="0.25">
      <c r="A61" s="98"/>
      <c r="B61" s="99" t="s">
        <v>209</v>
      </c>
      <c r="C61" s="183" t="s">
        <v>210</v>
      </c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97"/>
      <c r="GO61" s="89"/>
      <c r="GP61" s="89"/>
      <c r="GQ61" s="89"/>
      <c r="GR61" s="89"/>
      <c r="GS61" s="89"/>
      <c r="GT61" s="89"/>
      <c r="GU61" s="89"/>
      <c r="GV61" s="100" t="s">
        <v>210</v>
      </c>
      <c r="GW61" s="60"/>
      <c r="GX61" s="60"/>
      <c r="GY61" s="60"/>
      <c r="GZ61" s="89"/>
      <c r="HA61" s="60"/>
      <c r="HB61" s="60"/>
      <c r="HC61" s="89"/>
    </row>
    <row r="62" spans="1:211" customFormat="1" ht="15" x14ac:dyDescent="0.25">
      <c r="A62" s="101"/>
      <c r="B62" s="102" t="s">
        <v>86</v>
      </c>
      <c r="C62" s="196" t="s">
        <v>88</v>
      </c>
      <c r="D62" s="196"/>
      <c r="E62" s="196"/>
      <c r="F62" s="196"/>
      <c r="G62" s="196"/>
      <c r="H62" s="103" t="s">
        <v>89</v>
      </c>
      <c r="I62" s="104"/>
      <c r="J62" s="104"/>
      <c r="K62" s="159">
        <v>4.3259999999999996</v>
      </c>
      <c r="L62" s="106"/>
      <c r="M62" s="104"/>
      <c r="N62" s="106"/>
      <c r="O62" s="104"/>
      <c r="P62" s="107">
        <v>1327.13</v>
      </c>
      <c r="GO62" s="89"/>
      <c r="GP62" s="89"/>
      <c r="GQ62" s="89"/>
      <c r="GR62" s="89"/>
      <c r="GS62" s="89"/>
      <c r="GT62" s="89"/>
      <c r="GU62" s="89"/>
      <c r="GW62" s="60" t="s">
        <v>88</v>
      </c>
      <c r="GX62" s="60"/>
      <c r="GY62" s="60"/>
      <c r="GZ62" s="89"/>
      <c r="HA62" s="60"/>
      <c r="HB62" s="60"/>
      <c r="HC62" s="89"/>
    </row>
    <row r="63" spans="1:211" customFormat="1" ht="15" x14ac:dyDescent="0.25">
      <c r="A63" s="108"/>
      <c r="B63" s="102" t="s">
        <v>211</v>
      </c>
      <c r="C63" s="196" t="s">
        <v>212</v>
      </c>
      <c r="D63" s="196"/>
      <c r="E63" s="196"/>
      <c r="F63" s="196"/>
      <c r="G63" s="196"/>
      <c r="H63" s="103" t="s">
        <v>89</v>
      </c>
      <c r="I63" s="109">
        <v>4.12</v>
      </c>
      <c r="J63" s="109">
        <v>1.05</v>
      </c>
      <c r="K63" s="159">
        <v>4.3259999999999996</v>
      </c>
      <c r="L63" s="110"/>
      <c r="M63" s="111"/>
      <c r="N63" s="112">
        <v>306.77999999999997</v>
      </c>
      <c r="O63" s="104"/>
      <c r="P63" s="107">
        <v>1327.13</v>
      </c>
      <c r="Q63" s="113"/>
      <c r="R63" s="113"/>
      <c r="GO63" s="89"/>
      <c r="GP63" s="89"/>
      <c r="GQ63" s="89"/>
      <c r="GR63" s="89"/>
      <c r="GS63" s="89"/>
      <c r="GT63" s="89"/>
      <c r="GU63" s="89"/>
      <c r="GW63" s="60"/>
      <c r="GX63" s="60" t="s">
        <v>212</v>
      </c>
      <c r="GY63" s="60"/>
      <c r="GZ63" s="89"/>
      <c r="HA63" s="60"/>
      <c r="HB63" s="60"/>
      <c r="HC63" s="89"/>
    </row>
    <row r="64" spans="1:211" customFormat="1" ht="15" x14ac:dyDescent="0.25">
      <c r="A64" s="101"/>
      <c r="B64" s="102" t="s">
        <v>92</v>
      </c>
      <c r="C64" s="196" t="s">
        <v>93</v>
      </c>
      <c r="D64" s="196"/>
      <c r="E64" s="196"/>
      <c r="F64" s="196"/>
      <c r="G64" s="196"/>
      <c r="H64" s="103"/>
      <c r="I64" s="104"/>
      <c r="J64" s="104"/>
      <c r="K64" s="104"/>
      <c r="L64" s="106"/>
      <c r="M64" s="104"/>
      <c r="N64" s="106"/>
      <c r="O64" s="104"/>
      <c r="P64" s="160">
        <v>285.27</v>
      </c>
      <c r="GO64" s="89"/>
      <c r="GP64" s="89"/>
      <c r="GQ64" s="89"/>
      <c r="GR64" s="89"/>
      <c r="GS64" s="89"/>
      <c r="GT64" s="89"/>
      <c r="GU64" s="89"/>
      <c r="GW64" s="60" t="s">
        <v>93</v>
      </c>
      <c r="GX64" s="60"/>
      <c r="GY64" s="60"/>
      <c r="GZ64" s="89"/>
      <c r="HA64" s="60"/>
      <c r="HB64" s="60"/>
      <c r="HC64" s="89"/>
    </row>
    <row r="65" spans="1:211" customFormat="1" ht="15" x14ac:dyDescent="0.25">
      <c r="A65" s="101"/>
      <c r="B65" s="102"/>
      <c r="C65" s="196" t="s">
        <v>94</v>
      </c>
      <c r="D65" s="196"/>
      <c r="E65" s="196"/>
      <c r="F65" s="196"/>
      <c r="G65" s="196"/>
      <c r="H65" s="103" t="s">
        <v>89</v>
      </c>
      <c r="I65" s="104"/>
      <c r="J65" s="104"/>
      <c r="K65" s="109">
        <v>1.59</v>
      </c>
      <c r="L65" s="106"/>
      <c r="M65" s="104"/>
      <c r="N65" s="106"/>
      <c r="O65" s="104"/>
      <c r="P65" s="160">
        <v>491.99</v>
      </c>
      <c r="GO65" s="89"/>
      <c r="GP65" s="89"/>
      <c r="GQ65" s="89"/>
      <c r="GR65" s="89"/>
      <c r="GS65" s="89"/>
      <c r="GT65" s="89"/>
      <c r="GU65" s="89"/>
      <c r="GW65" s="60" t="s">
        <v>94</v>
      </c>
      <c r="GX65" s="60"/>
      <c r="GY65" s="60"/>
      <c r="GZ65" s="89"/>
      <c r="HA65" s="60"/>
      <c r="HB65" s="60"/>
      <c r="HC65" s="89"/>
    </row>
    <row r="66" spans="1:211" customFormat="1" ht="15" x14ac:dyDescent="0.25">
      <c r="A66" s="108"/>
      <c r="B66" s="102" t="s">
        <v>96</v>
      </c>
      <c r="C66" s="196" t="s">
        <v>97</v>
      </c>
      <c r="D66" s="196"/>
      <c r="E66" s="196"/>
      <c r="F66" s="196"/>
      <c r="G66" s="196"/>
      <c r="H66" s="103" t="s">
        <v>95</v>
      </c>
      <c r="I66" s="109">
        <v>0.04</v>
      </c>
      <c r="J66" s="104"/>
      <c r="K66" s="109">
        <v>0.04</v>
      </c>
      <c r="L66" s="110"/>
      <c r="M66" s="111"/>
      <c r="N66" s="112">
        <v>1556.23</v>
      </c>
      <c r="O66" s="104"/>
      <c r="P66" s="107">
        <v>62.25</v>
      </c>
      <c r="Q66" s="113"/>
      <c r="R66" s="113"/>
      <c r="GO66" s="89"/>
      <c r="GP66" s="89"/>
      <c r="GQ66" s="89"/>
      <c r="GR66" s="89"/>
      <c r="GS66" s="89"/>
      <c r="GT66" s="89"/>
      <c r="GU66" s="89"/>
      <c r="GW66" s="60"/>
      <c r="GX66" s="60" t="s">
        <v>97</v>
      </c>
      <c r="GY66" s="60"/>
      <c r="GZ66" s="89"/>
      <c r="HA66" s="60"/>
      <c r="HB66" s="60"/>
      <c r="HC66" s="89"/>
    </row>
    <row r="67" spans="1:211" customFormat="1" ht="15" x14ac:dyDescent="0.25">
      <c r="A67" s="117"/>
      <c r="B67" s="102" t="s">
        <v>98</v>
      </c>
      <c r="C67" s="196" t="s">
        <v>99</v>
      </c>
      <c r="D67" s="196"/>
      <c r="E67" s="196"/>
      <c r="F67" s="196"/>
      <c r="G67" s="196"/>
      <c r="H67" s="103" t="s">
        <v>89</v>
      </c>
      <c r="I67" s="109">
        <v>0.04</v>
      </c>
      <c r="J67" s="104"/>
      <c r="K67" s="109">
        <v>0.04</v>
      </c>
      <c r="L67" s="106"/>
      <c r="M67" s="104"/>
      <c r="N67" s="161">
        <v>412.09</v>
      </c>
      <c r="O67" s="104"/>
      <c r="P67" s="160">
        <v>16.48</v>
      </c>
      <c r="GO67" s="89"/>
      <c r="GP67" s="89"/>
      <c r="GQ67" s="89"/>
      <c r="GR67" s="89"/>
      <c r="GS67" s="89"/>
      <c r="GT67" s="89"/>
      <c r="GU67" s="89"/>
      <c r="GW67" s="60"/>
      <c r="GX67" s="60"/>
      <c r="GY67" s="60" t="s">
        <v>99</v>
      </c>
      <c r="GZ67" s="89"/>
      <c r="HA67" s="60"/>
      <c r="HB67" s="60"/>
      <c r="HC67" s="89"/>
    </row>
    <row r="68" spans="1:211" customFormat="1" ht="15" x14ac:dyDescent="0.25">
      <c r="A68" s="108"/>
      <c r="B68" s="102" t="s">
        <v>213</v>
      </c>
      <c r="C68" s="196" t="s">
        <v>214</v>
      </c>
      <c r="D68" s="196"/>
      <c r="E68" s="196"/>
      <c r="F68" s="196"/>
      <c r="G68" s="196"/>
      <c r="H68" s="103" t="s">
        <v>95</v>
      </c>
      <c r="I68" s="109">
        <v>1.26</v>
      </c>
      <c r="J68" s="104"/>
      <c r="K68" s="109">
        <v>1.26</v>
      </c>
      <c r="L68" s="162">
        <v>1.75</v>
      </c>
      <c r="M68" s="163">
        <v>1.41</v>
      </c>
      <c r="N68" s="112">
        <v>2.4700000000000002</v>
      </c>
      <c r="O68" s="104"/>
      <c r="P68" s="107">
        <v>3.11</v>
      </c>
      <c r="Q68" s="113"/>
      <c r="R68" s="113"/>
      <c r="GO68" s="89"/>
      <c r="GP68" s="89"/>
      <c r="GQ68" s="89"/>
      <c r="GR68" s="89"/>
      <c r="GS68" s="89"/>
      <c r="GT68" s="89"/>
      <c r="GU68" s="89"/>
      <c r="GW68" s="60"/>
      <c r="GX68" s="60" t="s">
        <v>214</v>
      </c>
      <c r="GY68" s="60"/>
      <c r="GZ68" s="89"/>
      <c r="HA68" s="60"/>
      <c r="HB68" s="60"/>
      <c r="HC68" s="89"/>
    </row>
    <row r="69" spans="1:211" customFormat="1" ht="15" x14ac:dyDescent="0.25">
      <c r="A69" s="108"/>
      <c r="B69" s="102" t="s">
        <v>191</v>
      </c>
      <c r="C69" s="196" t="s">
        <v>192</v>
      </c>
      <c r="D69" s="196"/>
      <c r="E69" s="196"/>
      <c r="F69" s="196"/>
      <c r="G69" s="196"/>
      <c r="H69" s="103" t="s">
        <v>95</v>
      </c>
      <c r="I69" s="109">
        <v>1.51</v>
      </c>
      <c r="J69" s="104"/>
      <c r="K69" s="109">
        <v>1.51</v>
      </c>
      <c r="L69" s="162">
        <v>104.99</v>
      </c>
      <c r="M69" s="163">
        <v>1.24</v>
      </c>
      <c r="N69" s="112">
        <v>130.19</v>
      </c>
      <c r="O69" s="104"/>
      <c r="P69" s="107">
        <v>196.59</v>
      </c>
      <c r="Q69" s="113"/>
      <c r="R69" s="113"/>
      <c r="GO69" s="89"/>
      <c r="GP69" s="89"/>
      <c r="GQ69" s="89"/>
      <c r="GR69" s="89"/>
      <c r="GS69" s="89"/>
      <c r="GT69" s="89"/>
      <c r="GU69" s="89"/>
      <c r="GW69" s="60"/>
      <c r="GX69" s="60" t="s">
        <v>192</v>
      </c>
      <c r="GY69" s="60"/>
      <c r="GZ69" s="89"/>
      <c r="HA69" s="60"/>
      <c r="HB69" s="60"/>
      <c r="HC69" s="89"/>
    </row>
    <row r="70" spans="1:211" customFormat="1" ht="15" x14ac:dyDescent="0.25">
      <c r="A70" s="117"/>
      <c r="B70" s="102" t="s">
        <v>102</v>
      </c>
      <c r="C70" s="196" t="s">
        <v>103</v>
      </c>
      <c r="D70" s="196"/>
      <c r="E70" s="196"/>
      <c r="F70" s="196"/>
      <c r="G70" s="196"/>
      <c r="H70" s="103" t="s">
        <v>89</v>
      </c>
      <c r="I70" s="109">
        <v>1.51</v>
      </c>
      <c r="J70" s="104"/>
      <c r="K70" s="109">
        <v>1.51</v>
      </c>
      <c r="L70" s="106"/>
      <c r="M70" s="104"/>
      <c r="N70" s="161">
        <v>306.77999999999997</v>
      </c>
      <c r="O70" s="104"/>
      <c r="P70" s="160">
        <v>463.24</v>
      </c>
      <c r="GO70" s="89"/>
      <c r="GP70" s="89"/>
      <c r="GQ70" s="89"/>
      <c r="GR70" s="89"/>
      <c r="GS70" s="89"/>
      <c r="GT70" s="89"/>
      <c r="GU70" s="89"/>
      <c r="GW70" s="60"/>
      <c r="GX70" s="60"/>
      <c r="GY70" s="60" t="s">
        <v>103</v>
      </c>
      <c r="GZ70" s="89"/>
      <c r="HA70" s="60"/>
      <c r="HB70" s="60"/>
      <c r="HC70" s="89"/>
    </row>
    <row r="71" spans="1:211" customFormat="1" ht="15" x14ac:dyDescent="0.25">
      <c r="A71" s="108"/>
      <c r="B71" s="102" t="s">
        <v>100</v>
      </c>
      <c r="C71" s="196" t="s">
        <v>101</v>
      </c>
      <c r="D71" s="196"/>
      <c r="E71" s="196"/>
      <c r="F71" s="196"/>
      <c r="G71" s="196"/>
      <c r="H71" s="103" t="s">
        <v>95</v>
      </c>
      <c r="I71" s="109">
        <v>0.04</v>
      </c>
      <c r="J71" s="104"/>
      <c r="K71" s="109">
        <v>0.04</v>
      </c>
      <c r="L71" s="162">
        <v>477.92</v>
      </c>
      <c r="M71" s="163">
        <v>1.22</v>
      </c>
      <c r="N71" s="112">
        <v>583.05999999999995</v>
      </c>
      <c r="O71" s="104"/>
      <c r="P71" s="107">
        <v>23.32</v>
      </c>
      <c r="Q71" s="113"/>
      <c r="R71" s="113"/>
      <c r="GO71" s="89"/>
      <c r="GP71" s="89"/>
      <c r="GQ71" s="89"/>
      <c r="GR71" s="89"/>
      <c r="GS71" s="89"/>
      <c r="GT71" s="89"/>
      <c r="GU71" s="89"/>
      <c r="GW71" s="60"/>
      <c r="GX71" s="60" t="s">
        <v>101</v>
      </c>
      <c r="GY71" s="60"/>
      <c r="GZ71" s="89"/>
      <c r="HA71" s="60"/>
      <c r="HB71" s="60"/>
      <c r="HC71" s="89"/>
    </row>
    <row r="72" spans="1:211" customFormat="1" ht="15" x14ac:dyDescent="0.25">
      <c r="A72" s="117"/>
      <c r="B72" s="102" t="s">
        <v>102</v>
      </c>
      <c r="C72" s="196" t="s">
        <v>103</v>
      </c>
      <c r="D72" s="196"/>
      <c r="E72" s="196"/>
      <c r="F72" s="196"/>
      <c r="G72" s="196"/>
      <c r="H72" s="103" t="s">
        <v>89</v>
      </c>
      <c r="I72" s="109">
        <v>0.04</v>
      </c>
      <c r="J72" s="104"/>
      <c r="K72" s="109">
        <v>0.04</v>
      </c>
      <c r="L72" s="106"/>
      <c r="M72" s="104"/>
      <c r="N72" s="161">
        <v>306.77999999999997</v>
      </c>
      <c r="O72" s="104"/>
      <c r="P72" s="160">
        <v>12.27</v>
      </c>
      <c r="GO72" s="89"/>
      <c r="GP72" s="89"/>
      <c r="GQ72" s="89"/>
      <c r="GR72" s="89"/>
      <c r="GS72" s="89"/>
      <c r="GT72" s="89"/>
      <c r="GU72" s="89"/>
      <c r="GW72" s="60"/>
      <c r="GX72" s="60"/>
      <c r="GY72" s="60" t="s">
        <v>103</v>
      </c>
      <c r="GZ72" s="89"/>
      <c r="HA72" s="60"/>
      <c r="HB72" s="60"/>
      <c r="HC72" s="89"/>
    </row>
    <row r="73" spans="1:211" customFormat="1" ht="15" x14ac:dyDescent="0.25">
      <c r="A73" s="101"/>
      <c r="B73" s="102" t="s">
        <v>104</v>
      </c>
      <c r="C73" s="196" t="s">
        <v>105</v>
      </c>
      <c r="D73" s="196"/>
      <c r="E73" s="196"/>
      <c r="F73" s="196"/>
      <c r="G73" s="196"/>
      <c r="H73" s="103"/>
      <c r="I73" s="104"/>
      <c r="J73" s="104"/>
      <c r="K73" s="104"/>
      <c r="L73" s="106"/>
      <c r="M73" s="104"/>
      <c r="N73" s="106"/>
      <c r="O73" s="104"/>
      <c r="P73" s="160">
        <v>17.12</v>
      </c>
      <c r="GO73" s="89"/>
      <c r="GP73" s="89"/>
      <c r="GQ73" s="89"/>
      <c r="GR73" s="89"/>
      <c r="GS73" s="89"/>
      <c r="GT73" s="89"/>
      <c r="GU73" s="89"/>
      <c r="GW73" s="60" t="s">
        <v>105</v>
      </c>
      <c r="GX73" s="60"/>
      <c r="GY73" s="60"/>
      <c r="GZ73" s="89"/>
      <c r="HA73" s="60"/>
      <c r="HB73" s="60"/>
      <c r="HC73" s="89"/>
    </row>
    <row r="74" spans="1:211" customFormat="1" ht="15" x14ac:dyDescent="0.25">
      <c r="A74" s="108"/>
      <c r="B74" s="102" t="s">
        <v>215</v>
      </c>
      <c r="C74" s="196" t="s">
        <v>216</v>
      </c>
      <c r="D74" s="196"/>
      <c r="E74" s="196"/>
      <c r="F74" s="196"/>
      <c r="G74" s="196"/>
      <c r="H74" s="103" t="s">
        <v>122</v>
      </c>
      <c r="I74" s="164">
        <v>8.0000000000000007E-5</v>
      </c>
      <c r="J74" s="104"/>
      <c r="K74" s="164">
        <v>8.0000000000000007E-5</v>
      </c>
      <c r="L74" s="165">
        <v>144581.54999999999</v>
      </c>
      <c r="M74" s="163">
        <v>1.48</v>
      </c>
      <c r="N74" s="112">
        <v>213980.69</v>
      </c>
      <c r="O74" s="104"/>
      <c r="P74" s="107">
        <v>17.12</v>
      </c>
      <c r="Q74" s="113"/>
      <c r="R74" s="113"/>
      <c r="GO74" s="89"/>
      <c r="GP74" s="89"/>
      <c r="GQ74" s="89"/>
      <c r="GR74" s="89"/>
      <c r="GS74" s="89"/>
      <c r="GT74" s="89"/>
      <c r="GU74" s="89"/>
      <c r="GW74" s="60"/>
      <c r="GX74" s="60" t="s">
        <v>216</v>
      </c>
      <c r="GY74" s="60"/>
      <c r="GZ74" s="89"/>
      <c r="HA74" s="60"/>
      <c r="HB74" s="60"/>
      <c r="HC74" s="89"/>
    </row>
    <row r="75" spans="1:211" customFormat="1" ht="15" x14ac:dyDescent="0.25">
      <c r="A75" s="114"/>
      <c r="B75" s="99"/>
      <c r="C75" s="190" t="s">
        <v>106</v>
      </c>
      <c r="D75" s="190"/>
      <c r="E75" s="190"/>
      <c r="F75" s="190"/>
      <c r="G75" s="190"/>
      <c r="H75" s="92"/>
      <c r="I75" s="93"/>
      <c r="J75" s="93"/>
      <c r="K75" s="93"/>
      <c r="L75" s="95"/>
      <c r="M75" s="93"/>
      <c r="N75" s="115"/>
      <c r="O75" s="93"/>
      <c r="P75" s="116">
        <v>2121.5100000000002</v>
      </c>
      <c r="Q75" s="113"/>
      <c r="R75" s="113"/>
      <c r="GO75" s="89"/>
      <c r="GP75" s="89"/>
      <c r="GQ75" s="89"/>
      <c r="GR75" s="89"/>
      <c r="GS75" s="89"/>
      <c r="GT75" s="89"/>
      <c r="GU75" s="89"/>
      <c r="GW75" s="60"/>
      <c r="GX75" s="60"/>
      <c r="GY75" s="60"/>
      <c r="GZ75" s="89" t="s">
        <v>106</v>
      </c>
      <c r="HA75" s="60"/>
      <c r="HB75" s="60"/>
      <c r="HC75" s="89"/>
    </row>
    <row r="76" spans="1:211" customFormat="1" ht="15" x14ac:dyDescent="0.25">
      <c r="A76" s="117" t="s">
        <v>193</v>
      </c>
      <c r="B76" s="102" t="s">
        <v>108</v>
      </c>
      <c r="C76" s="196" t="s">
        <v>109</v>
      </c>
      <c r="D76" s="196"/>
      <c r="E76" s="196"/>
      <c r="F76" s="196"/>
      <c r="G76" s="196"/>
      <c r="H76" s="103" t="s">
        <v>110</v>
      </c>
      <c r="I76" s="118">
        <v>2</v>
      </c>
      <c r="J76" s="104"/>
      <c r="K76" s="118">
        <v>2</v>
      </c>
      <c r="L76" s="106"/>
      <c r="M76" s="104"/>
      <c r="N76" s="106"/>
      <c r="O76" s="104"/>
      <c r="P76" s="160">
        <v>25.28</v>
      </c>
      <c r="GO76" s="89"/>
      <c r="GP76" s="89"/>
      <c r="GQ76" s="89"/>
      <c r="GR76" s="89"/>
      <c r="GS76" s="89"/>
      <c r="GT76" s="89"/>
      <c r="GU76" s="89"/>
      <c r="GW76" s="60"/>
      <c r="GX76" s="60"/>
      <c r="GY76" s="60"/>
      <c r="GZ76" s="89"/>
      <c r="HA76" s="60" t="s">
        <v>109</v>
      </c>
      <c r="HB76" s="60"/>
      <c r="HC76" s="89"/>
    </row>
    <row r="77" spans="1:211" customFormat="1" ht="15" x14ac:dyDescent="0.25">
      <c r="A77" s="117"/>
      <c r="B77" s="102"/>
      <c r="C77" s="196" t="s">
        <v>111</v>
      </c>
      <c r="D77" s="196"/>
      <c r="E77" s="196"/>
      <c r="F77" s="196"/>
      <c r="G77" s="196"/>
      <c r="H77" s="103"/>
      <c r="I77" s="104"/>
      <c r="J77" s="104"/>
      <c r="K77" s="104"/>
      <c r="L77" s="106"/>
      <c r="M77" s="104"/>
      <c r="N77" s="106"/>
      <c r="O77" s="104"/>
      <c r="P77" s="107">
        <v>1819.12</v>
      </c>
      <c r="GO77" s="89"/>
      <c r="GP77" s="89"/>
      <c r="GQ77" s="89"/>
      <c r="GR77" s="89"/>
      <c r="GS77" s="89"/>
      <c r="GT77" s="89"/>
      <c r="GU77" s="89"/>
      <c r="GW77" s="60"/>
      <c r="GX77" s="60"/>
      <c r="GY77" s="60"/>
      <c r="GZ77" s="89"/>
      <c r="HA77" s="60"/>
      <c r="HB77" s="60" t="s">
        <v>111</v>
      </c>
      <c r="HC77" s="89"/>
    </row>
    <row r="78" spans="1:211" customFormat="1" ht="15" x14ac:dyDescent="0.25">
      <c r="A78" s="117"/>
      <c r="B78" s="102" t="s">
        <v>112</v>
      </c>
      <c r="C78" s="196" t="s">
        <v>113</v>
      </c>
      <c r="D78" s="196"/>
      <c r="E78" s="196"/>
      <c r="F78" s="196"/>
      <c r="G78" s="196"/>
      <c r="H78" s="103" t="s">
        <v>110</v>
      </c>
      <c r="I78" s="118">
        <v>97</v>
      </c>
      <c r="J78" s="104"/>
      <c r="K78" s="118">
        <v>97</v>
      </c>
      <c r="L78" s="106"/>
      <c r="M78" s="104"/>
      <c r="N78" s="106"/>
      <c r="O78" s="104"/>
      <c r="P78" s="107">
        <v>1764.55</v>
      </c>
      <c r="GO78" s="89"/>
      <c r="GP78" s="89"/>
      <c r="GQ78" s="89"/>
      <c r="GR78" s="89"/>
      <c r="GS78" s="89"/>
      <c r="GT78" s="89"/>
      <c r="GU78" s="89"/>
      <c r="GW78" s="60"/>
      <c r="GX78" s="60"/>
      <c r="GY78" s="60"/>
      <c r="GZ78" s="89"/>
      <c r="HA78" s="60"/>
      <c r="HB78" s="60" t="s">
        <v>113</v>
      </c>
      <c r="HC78" s="89"/>
    </row>
    <row r="79" spans="1:211" customFormat="1" ht="15" x14ac:dyDescent="0.25">
      <c r="A79" s="117"/>
      <c r="B79" s="102" t="s">
        <v>114</v>
      </c>
      <c r="C79" s="196" t="s">
        <v>115</v>
      </c>
      <c r="D79" s="196"/>
      <c r="E79" s="196"/>
      <c r="F79" s="196"/>
      <c r="G79" s="196"/>
      <c r="H79" s="103" t="s">
        <v>110</v>
      </c>
      <c r="I79" s="118">
        <v>51</v>
      </c>
      <c r="J79" s="104"/>
      <c r="K79" s="118">
        <v>51</v>
      </c>
      <c r="L79" s="106"/>
      <c r="M79" s="104"/>
      <c r="N79" s="106"/>
      <c r="O79" s="104"/>
      <c r="P79" s="160">
        <v>927.75</v>
      </c>
      <c r="GO79" s="89"/>
      <c r="GP79" s="89"/>
      <c r="GQ79" s="89"/>
      <c r="GR79" s="89"/>
      <c r="GS79" s="89"/>
      <c r="GT79" s="89"/>
      <c r="GU79" s="89"/>
      <c r="GW79" s="60"/>
      <c r="GX79" s="60"/>
      <c r="GY79" s="60"/>
      <c r="GZ79" s="89"/>
      <c r="HA79" s="60"/>
      <c r="HB79" s="60" t="s">
        <v>115</v>
      </c>
      <c r="HC79" s="89"/>
    </row>
    <row r="80" spans="1:211" customFormat="1" ht="15" x14ac:dyDescent="0.25">
      <c r="A80" s="119"/>
      <c r="B80" s="120"/>
      <c r="C80" s="190" t="s">
        <v>116</v>
      </c>
      <c r="D80" s="190"/>
      <c r="E80" s="190"/>
      <c r="F80" s="190"/>
      <c r="G80" s="190"/>
      <c r="H80" s="92"/>
      <c r="I80" s="93"/>
      <c r="J80" s="93"/>
      <c r="K80" s="93"/>
      <c r="L80" s="95"/>
      <c r="M80" s="93"/>
      <c r="N80" s="115">
        <v>4839.09</v>
      </c>
      <c r="O80" s="93"/>
      <c r="P80" s="116">
        <v>4839.09</v>
      </c>
      <c r="GO80" s="89"/>
      <c r="GP80" s="89"/>
      <c r="GQ80" s="89"/>
      <c r="GR80" s="89"/>
      <c r="GS80" s="89"/>
      <c r="GT80" s="89"/>
      <c r="GU80" s="89"/>
      <c r="GW80" s="60"/>
      <c r="GX80" s="60"/>
      <c r="GY80" s="60"/>
      <c r="GZ80" s="89"/>
      <c r="HA80" s="60"/>
      <c r="HB80" s="60"/>
      <c r="HC80" s="89" t="s">
        <v>116</v>
      </c>
    </row>
    <row r="81" spans="1:213" customFormat="1" ht="0.75" customHeight="1" x14ac:dyDescent="0.25">
      <c r="A81" s="121"/>
      <c r="B81" s="122"/>
      <c r="C81" s="122"/>
      <c r="D81" s="122"/>
      <c r="E81" s="122"/>
      <c r="F81" s="122"/>
      <c r="G81" s="122"/>
      <c r="H81" s="123"/>
      <c r="I81" s="124"/>
      <c r="J81" s="124"/>
      <c r="K81" s="124"/>
      <c r="L81" s="125"/>
      <c r="M81" s="124"/>
      <c r="N81" s="125"/>
      <c r="O81" s="124"/>
      <c r="P81" s="126"/>
      <c r="GO81" s="89"/>
      <c r="GP81" s="89"/>
      <c r="GQ81" s="89"/>
      <c r="GR81" s="89"/>
      <c r="GS81" s="89"/>
      <c r="GT81" s="89"/>
      <c r="GU81" s="89"/>
      <c r="GW81" s="60"/>
      <c r="GX81" s="60"/>
      <c r="GY81" s="60"/>
      <c r="GZ81" s="89"/>
      <c r="HA81" s="60"/>
      <c r="HB81" s="60"/>
      <c r="HC81" s="89"/>
    </row>
    <row r="82" spans="1:213" customFormat="1" ht="15" x14ac:dyDescent="0.25">
      <c r="A82" s="90" t="s">
        <v>117</v>
      </c>
      <c r="B82" s="91" t="s">
        <v>217</v>
      </c>
      <c r="C82" s="195" t="s">
        <v>218</v>
      </c>
      <c r="D82" s="195"/>
      <c r="E82" s="195"/>
      <c r="F82" s="195"/>
      <c r="G82" s="195"/>
      <c r="H82" s="92" t="s">
        <v>124</v>
      </c>
      <c r="I82" s="93">
        <v>2E-3</v>
      </c>
      <c r="J82" s="94">
        <v>1</v>
      </c>
      <c r="K82" s="168">
        <v>2E-3</v>
      </c>
      <c r="L82" s="115">
        <v>60345.15</v>
      </c>
      <c r="M82" s="169">
        <v>1.44</v>
      </c>
      <c r="N82" s="170">
        <v>86897.02</v>
      </c>
      <c r="O82" s="93"/>
      <c r="P82" s="167">
        <v>173.79</v>
      </c>
      <c r="GO82" s="89"/>
      <c r="GP82" s="89"/>
      <c r="GQ82" s="89" t="s">
        <v>218</v>
      </c>
      <c r="GR82" s="89" t="s">
        <v>0</v>
      </c>
      <c r="GS82" s="89" t="s">
        <v>0</v>
      </c>
      <c r="GT82" s="89" t="s">
        <v>0</v>
      </c>
      <c r="GU82" s="89" t="s">
        <v>0</v>
      </c>
      <c r="GW82" s="60"/>
      <c r="GX82" s="60"/>
      <c r="GY82" s="60"/>
      <c r="GZ82" s="89"/>
      <c r="HA82" s="60"/>
      <c r="HB82" s="60"/>
      <c r="HC82" s="89"/>
    </row>
    <row r="83" spans="1:213" customFormat="1" ht="15" x14ac:dyDescent="0.25">
      <c r="A83" s="119"/>
      <c r="B83" s="120"/>
      <c r="C83" s="190" t="s">
        <v>116</v>
      </c>
      <c r="D83" s="190"/>
      <c r="E83" s="190"/>
      <c r="F83" s="190"/>
      <c r="G83" s="190"/>
      <c r="H83" s="92"/>
      <c r="I83" s="93"/>
      <c r="J83" s="93"/>
      <c r="K83" s="93"/>
      <c r="L83" s="95"/>
      <c r="M83" s="93"/>
      <c r="N83" s="95"/>
      <c r="O83" s="93"/>
      <c r="P83" s="167">
        <v>173.79</v>
      </c>
      <c r="GO83" s="89"/>
      <c r="GP83" s="89"/>
      <c r="GQ83" s="89"/>
      <c r="GR83" s="89"/>
      <c r="GS83" s="89"/>
      <c r="GT83" s="89"/>
      <c r="GU83" s="89"/>
      <c r="GW83" s="60"/>
      <c r="GX83" s="60"/>
      <c r="GY83" s="60"/>
      <c r="GZ83" s="89"/>
      <c r="HA83" s="60"/>
      <c r="HB83" s="60"/>
      <c r="HC83" s="89" t="s">
        <v>116</v>
      </c>
    </row>
    <row r="84" spans="1:213" customFormat="1" ht="0.75" customHeight="1" x14ac:dyDescent="0.25">
      <c r="A84" s="121"/>
      <c r="B84" s="122"/>
      <c r="C84" s="122"/>
      <c r="D84" s="122"/>
      <c r="E84" s="122"/>
      <c r="F84" s="122"/>
      <c r="G84" s="122"/>
      <c r="H84" s="123"/>
      <c r="I84" s="124"/>
      <c r="J84" s="124"/>
      <c r="K84" s="124"/>
      <c r="L84" s="125"/>
      <c r="M84" s="124"/>
      <c r="N84" s="125"/>
      <c r="O84" s="124"/>
      <c r="P84" s="126"/>
      <c r="GO84" s="89"/>
      <c r="GP84" s="89"/>
      <c r="GQ84" s="89"/>
      <c r="GR84" s="89"/>
      <c r="GS84" s="89"/>
      <c r="GT84" s="89"/>
      <c r="GU84" s="89"/>
      <c r="GW84" s="60"/>
      <c r="GX84" s="60"/>
      <c r="GY84" s="60"/>
      <c r="GZ84" s="89"/>
      <c r="HA84" s="60"/>
      <c r="HB84" s="60"/>
      <c r="HC84" s="89"/>
    </row>
    <row r="85" spans="1:213" customFormat="1" ht="34.5" x14ac:dyDescent="0.25">
      <c r="A85" s="90" t="s">
        <v>104</v>
      </c>
      <c r="B85" s="91" t="s">
        <v>219</v>
      </c>
      <c r="C85" s="195" t="s">
        <v>220</v>
      </c>
      <c r="D85" s="195"/>
      <c r="E85" s="195"/>
      <c r="F85" s="195"/>
      <c r="G85" s="195"/>
      <c r="H85" s="92" t="s">
        <v>87</v>
      </c>
      <c r="I85" s="93">
        <v>0.04</v>
      </c>
      <c r="J85" s="94">
        <v>1</v>
      </c>
      <c r="K85" s="169">
        <v>0.04</v>
      </c>
      <c r="L85" s="115">
        <v>2940.8</v>
      </c>
      <c r="M85" s="169">
        <v>1.1299999999999999</v>
      </c>
      <c r="N85" s="170">
        <v>3323.1</v>
      </c>
      <c r="O85" s="93"/>
      <c r="P85" s="167">
        <v>132.91999999999999</v>
      </c>
      <c r="GO85" s="89"/>
      <c r="GP85" s="89"/>
      <c r="GQ85" s="89" t="s">
        <v>220</v>
      </c>
      <c r="GR85" s="89" t="s">
        <v>0</v>
      </c>
      <c r="GS85" s="89" t="s">
        <v>0</v>
      </c>
      <c r="GT85" s="89" t="s">
        <v>0</v>
      </c>
      <c r="GU85" s="89" t="s">
        <v>0</v>
      </c>
      <c r="GW85" s="60"/>
      <c r="GX85" s="60"/>
      <c r="GY85" s="60"/>
      <c r="GZ85" s="89"/>
      <c r="HA85" s="60"/>
      <c r="HB85" s="60"/>
      <c r="HC85" s="89"/>
    </row>
    <row r="86" spans="1:213" customFormat="1" ht="15" x14ac:dyDescent="0.25">
      <c r="A86" s="119"/>
      <c r="B86" s="120"/>
      <c r="C86" s="190" t="s">
        <v>116</v>
      </c>
      <c r="D86" s="190"/>
      <c r="E86" s="190"/>
      <c r="F86" s="190"/>
      <c r="G86" s="190"/>
      <c r="H86" s="92"/>
      <c r="I86" s="93"/>
      <c r="J86" s="93"/>
      <c r="K86" s="93"/>
      <c r="L86" s="95"/>
      <c r="M86" s="93"/>
      <c r="N86" s="95"/>
      <c r="O86" s="93"/>
      <c r="P86" s="167">
        <v>132.91999999999999</v>
      </c>
      <c r="GO86" s="89"/>
      <c r="GP86" s="89"/>
      <c r="GQ86" s="89"/>
      <c r="GR86" s="89"/>
      <c r="GS86" s="89"/>
      <c r="GT86" s="89"/>
      <c r="GU86" s="89"/>
      <c r="GW86" s="60"/>
      <c r="GX86" s="60"/>
      <c r="GY86" s="60"/>
      <c r="GZ86" s="89"/>
      <c r="HA86" s="60"/>
      <c r="HB86" s="60"/>
      <c r="HC86" s="89" t="s">
        <v>116</v>
      </c>
    </row>
    <row r="87" spans="1:213" customFormat="1" ht="0.75" customHeight="1" x14ac:dyDescent="0.25">
      <c r="A87" s="121"/>
      <c r="B87" s="122"/>
      <c r="C87" s="122"/>
      <c r="D87" s="122"/>
      <c r="E87" s="122"/>
      <c r="F87" s="122"/>
      <c r="G87" s="122"/>
      <c r="H87" s="123"/>
      <c r="I87" s="124"/>
      <c r="J87" s="124"/>
      <c r="K87" s="124"/>
      <c r="L87" s="125"/>
      <c r="M87" s="124"/>
      <c r="N87" s="125"/>
      <c r="O87" s="124"/>
      <c r="P87" s="126"/>
      <c r="GO87" s="89"/>
      <c r="GP87" s="89"/>
      <c r="GQ87" s="89"/>
      <c r="GR87" s="89"/>
      <c r="GS87" s="89"/>
      <c r="GT87" s="89"/>
      <c r="GU87" s="89"/>
      <c r="GW87" s="60"/>
      <c r="GX87" s="60"/>
      <c r="GY87" s="60"/>
      <c r="GZ87" s="89"/>
      <c r="HA87" s="60"/>
      <c r="HB87" s="60"/>
      <c r="HC87" s="89"/>
    </row>
    <row r="88" spans="1:213" customFormat="1" ht="23.25" x14ac:dyDescent="0.25">
      <c r="A88" s="90" t="s">
        <v>182</v>
      </c>
      <c r="B88" s="91" t="s">
        <v>221</v>
      </c>
      <c r="C88" s="195" t="s">
        <v>222</v>
      </c>
      <c r="D88" s="195"/>
      <c r="E88" s="195"/>
      <c r="F88" s="195"/>
      <c r="G88" s="195"/>
      <c r="H88" s="92" t="s">
        <v>123</v>
      </c>
      <c r="I88" s="93">
        <v>0.01</v>
      </c>
      <c r="J88" s="94">
        <v>1</v>
      </c>
      <c r="K88" s="169">
        <v>0.01</v>
      </c>
      <c r="L88" s="115">
        <v>1926.82</v>
      </c>
      <c r="M88" s="171">
        <v>1.2</v>
      </c>
      <c r="N88" s="170">
        <v>2312.1799999999998</v>
      </c>
      <c r="O88" s="93"/>
      <c r="P88" s="167">
        <v>23.12</v>
      </c>
      <c r="GO88" s="89"/>
      <c r="GP88" s="89"/>
      <c r="GQ88" s="89" t="s">
        <v>222</v>
      </c>
      <c r="GR88" s="89" t="s">
        <v>0</v>
      </c>
      <c r="GS88" s="89" t="s">
        <v>0</v>
      </c>
      <c r="GT88" s="89" t="s">
        <v>0</v>
      </c>
      <c r="GU88" s="89" t="s">
        <v>0</v>
      </c>
      <c r="GW88" s="60"/>
      <c r="GX88" s="60"/>
      <c r="GY88" s="60"/>
      <c r="GZ88" s="89"/>
      <c r="HA88" s="60"/>
      <c r="HB88" s="60"/>
      <c r="HC88" s="89"/>
    </row>
    <row r="89" spans="1:213" customFormat="1" ht="15" x14ac:dyDescent="0.25">
      <c r="A89" s="119"/>
      <c r="B89" s="120"/>
      <c r="C89" s="190" t="s">
        <v>116</v>
      </c>
      <c r="D89" s="190"/>
      <c r="E89" s="190"/>
      <c r="F89" s="190"/>
      <c r="G89" s="190"/>
      <c r="H89" s="92"/>
      <c r="I89" s="93"/>
      <c r="J89" s="93"/>
      <c r="K89" s="93"/>
      <c r="L89" s="95"/>
      <c r="M89" s="93"/>
      <c r="N89" s="95"/>
      <c r="O89" s="93"/>
      <c r="P89" s="167">
        <v>23.12</v>
      </c>
      <c r="GO89" s="89"/>
      <c r="GP89" s="89"/>
      <c r="GQ89" s="89"/>
      <c r="GR89" s="89"/>
      <c r="GS89" s="89"/>
      <c r="GT89" s="89"/>
      <c r="GU89" s="89"/>
      <c r="GW89" s="60"/>
      <c r="GX89" s="60"/>
      <c r="GY89" s="60"/>
      <c r="GZ89" s="89"/>
      <c r="HA89" s="60"/>
      <c r="HB89" s="60"/>
      <c r="HC89" s="89" t="s">
        <v>116</v>
      </c>
    </row>
    <row r="90" spans="1:213" customFormat="1" ht="0.75" customHeight="1" x14ac:dyDescent="0.25">
      <c r="A90" s="121"/>
      <c r="B90" s="122"/>
      <c r="C90" s="122"/>
      <c r="D90" s="122"/>
      <c r="E90" s="122"/>
      <c r="F90" s="122"/>
      <c r="G90" s="122"/>
      <c r="H90" s="123"/>
      <c r="I90" s="124"/>
      <c r="J90" s="124"/>
      <c r="K90" s="124"/>
      <c r="L90" s="125"/>
      <c r="M90" s="124"/>
      <c r="N90" s="125"/>
      <c r="O90" s="124"/>
      <c r="P90" s="126"/>
      <c r="GO90" s="89"/>
      <c r="GP90" s="89"/>
      <c r="GQ90" s="89"/>
      <c r="GR90" s="89"/>
      <c r="GS90" s="89"/>
      <c r="GT90" s="89"/>
      <c r="GU90" s="89"/>
      <c r="GW90" s="60"/>
      <c r="GX90" s="60"/>
      <c r="GY90" s="60"/>
      <c r="GZ90" s="89"/>
      <c r="HA90" s="60"/>
      <c r="HB90" s="60"/>
      <c r="HC90" s="89"/>
    </row>
    <row r="91" spans="1:213" customFormat="1" ht="23.25" x14ac:dyDescent="0.25">
      <c r="A91" s="90" t="s">
        <v>194</v>
      </c>
      <c r="B91" s="91" t="s">
        <v>223</v>
      </c>
      <c r="C91" s="195" t="s">
        <v>224</v>
      </c>
      <c r="D91" s="195"/>
      <c r="E91" s="195"/>
      <c r="F91" s="195"/>
      <c r="G91" s="195"/>
      <c r="H91" s="92" t="s">
        <v>123</v>
      </c>
      <c r="I91" s="93">
        <v>0.04</v>
      </c>
      <c r="J91" s="94">
        <v>1</v>
      </c>
      <c r="K91" s="169">
        <v>0.04</v>
      </c>
      <c r="L91" s="115">
        <v>10501.55</v>
      </c>
      <c r="M91" s="169">
        <v>1.0900000000000001</v>
      </c>
      <c r="N91" s="170">
        <v>11446.69</v>
      </c>
      <c r="O91" s="93"/>
      <c r="P91" s="167">
        <v>457.87</v>
      </c>
      <c r="GO91" s="89"/>
      <c r="GP91" s="89"/>
      <c r="GQ91" s="89" t="s">
        <v>224</v>
      </c>
      <c r="GR91" s="89" t="s">
        <v>0</v>
      </c>
      <c r="GS91" s="89" t="s">
        <v>0</v>
      </c>
      <c r="GT91" s="89" t="s">
        <v>0</v>
      </c>
      <c r="GU91" s="89" t="s">
        <v>0</v>
      </c>
      <c r="GW91" s="60"/>
      <c r="GX91" s="60"/>
      <c r="GY91" s="60"/>
      <c r="GZ91" s="89"/>
      <c r="HA91" s="60"/>
      <c r="HB91" s="60"/>
      <c r="HC91" s="89"/>
    </row>
    <row r="92" spans="1:213" customFormat="1" ht="15" x14ac:dyDescent="0.25">
      <c r="A92" s="119"/>
      <c r="B92" s="120"/>
      <c r="C92" s="190" t="s">
        <v>116</v>
      </c>
      <c r="D92" s="190"/>
      <c r="E92" s="190"/>
      <c r="F92" s="190"/>
      <c r="G92" s="190"/>
      <c r="H92" s="92"/>
      <c r="I92" s="93"/>
      <c r="J92" s="93"/>
      <c r="K92" s="93"/>
      <c r="L92" s="95"/>
      <c r="M92" s="93"/>
      <c r="N92" s="95"/>
      <c r="O92" s="93"/>
      <c r="P92" s="167">
        <v>457.87</v>
      </c>
      <c r="GO92" s="89"/>
      <c r="GP92" s="89"/>
      <c r="GQ92" s="89"/>
      <c r="GR92" s="89"/>
      <c r="GS92" s="89"/>
      <c r="GT92" s="89"/>
      <c r="GU92" s="89"/>
      <c r="GW92" s="60"/>
      <c r="GX92" s="60"/>
      <c r="GY92" s="60"/>
      <c r="GZ92" s="89"/>
      <c r="HA92" s="60"/>
      <c r="HB92" s="60"/>
      <c r="HC92" s="89" t="s">
        <v>116</v>
      </c>
    </row>
    <row r="93" spans="1:213" customFormat="1" ht="0.75" customHeight="1" x14ac:dyDescent="0.25">
      <c r="A93" s="121"/>
      <c r="B93" s="122"/>
      <c r="C93" s="122"/>
      <c r="D93" s="122"/>
      <c r="E93" s="122"/>
      <c r="F93" s="122"/>
      <c r="G93" s="122"/>
      <c r="H93" s="123"/>
      <c r="I93" s="124"/>
      <c r="J93" s="124"/>
      <c r="K93" s="124"/>
      <c r="L93" s="125"/>
      <c r="M93" s="124"/>
      <c r="N93" s="125"/>
      <c r="O93" s="124"/>
      <c r="P93" s="126"/>
      <c r="GO93" s="89"/>
      <c r="GP93" s="89"/>
      <c r="GQ93" s="89"/>
      <c r="GR93" s="89"/>
      <c r="GS93" s="89"/>
      <c r="GT93" s="89"/>
      <c r="GU93" s="89"/>
      <c r="GW93" s="60"/>
      <c r="GX93" s="60"/>
      <c r="GY93" s="60"/>
      <c r="GZ93" s="89"/>
      <c r="HA93" s="60"/>
      <c r="HB93" s="60"/>
      <c r="HC93" s="89"/>
    </row>
    <row r="94" spans="1:213" customFormat="1" ht="15" x14ac:dyDescent="0.25">
      <c r="A94" s="114"/>
      <c r="B94" s="127"/>
      <c r="C94" s="189" t="s">
        <v>241</v>
      </c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28"/>
      <c r="Q94" s="129"/>
      <c r="R94" s="130"/>
      <c r="GO94" s="89"/>
      <c r="GP94" s="89"/>
      <c r="GQ94" s="89"/>
      <c r="GR94" s="89"/>
      <c r="GS94" s="89"/>
      <c r="GT94" s="89"/>
      <c r="GU94" s="89"/>
      <c r="GW94" s="60"/>
      <c r="GX94" s="60"/>
      <c r="GY94" s="60"/>
      <c r="GZ94" s="89"/>
      <c r="HA94" s="60"/>
      <c r="HB94" s="60"/>
      <c r="HC94" s="89"/>
      <c r="HD94" s="89" t="s">
        <v>241</v>
      </c>
    </row>
    <row r="95" spans="1:213" customFormat="1" ht="15" x14ac:dyDescent="0.25">
      <c r="A95" s="114"/>
      <c r="B95" s="99"/>
      <c r="C95" s="188" t="s">
        <v>125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31">
        <v>3204.53</v>
      </c>
      <c r="GO95" s="89"/>
      <c r="GP95" s="89"/>
      <c r="GQ95" s="89"/>
      <c r="GR95" s="89"/>
      <c r="GS95" s="89"/>
      <c r="GT95" s="89"/>
      <c r="GU95" s="89"/>
      <c r="GW95" s="60"/>
      <c r="GX95" s="60"/>
      <c r="GY95" s="60"/>
      <c r="GZ95" s="89"/>
      <c r="HA95" s="60"/>
      <c r="HB95" s="60"/>
      <c r="HC95" s="89"/>
      <c r="HD95" s="89"/>
      <c r="HE95" s="100" t="s">
        <v>125</v>
      </c>
    </row>
    <row r="96" spans="1:213" customFormat="1" ht="15" x14ac:dyDescent="0.25">
      <c r="A96" s="114"/>
      <c r="B96" s="99"/>
      <c r="C96" s="188" t="s">
        <v>126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32"/>
      <c r="GO96" s="89"/>
      <c r="GP96" s="89"/>
      <c r="GQ96" s="89"/>
      <c r="GR96" s="89"/>
      <c r="GS96" s="89"/>
      <c r="GT96" s="89"/>
      <c r="GU96" s="89"/>
      <c r="GW96" s="60"/>
      <c r="GX96" s="60"/>
      <c r="GY96" s="60"/>
      <c r="GZ96" s="89"/>
      <c r="HA96" s="60"/>
      <c r="HB96" s="60"/>
      <c r="HC96" s="89"/>
      <c r="HD96" s="89"/>
      <c r="HE96" s="100" t="s">
        <v>126</v>
      </c>
    </row>
    <row r="97" spans="1:214" customFormat="1" ht="15" x14ac:dyDescent="0.25">
      <c r="A97" s="114"/>
      <c r="B97" s="99"/>
      <c r="C97" s="188" t="s">
        <v>127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31">
        <v>1559.35</v>
      </c>
      <c r="GO97" s="89"/>
      <c r="GP97" s="89"/>
      <c r="GQ97" s="89"/>
      <c r="GR97" s="89"/>
      <c r="GS97" s="89"/>
      <c r="GT97" s="89"/>
      <c r="GU97" s="89"/>
      <c r="GW97" s="60"/>
      <c r="GX97" s="60"/>
      <c r="GY97" s="60"/>
      <c r="GZ97" s="89"/>
      <c r="HA97" s="60"/>
      <c r="HB97" s="60"/>
      <c r="HC97" s="89"/>
      <c r="HD97" s="89"/>
      <c r="HE97" s="100" t="s">
        <v>127</v>
      </c>
    </row>
    <row r="98" spans="1:214" customFormat="1" ht="15" x14ac:dyDescent="0.25">
      <c r="A98" s="114"/>
      <c r="B98" s="99"/>
      <c r="C98" s="188" t="s">
        <v>128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72">
        <v>306.66000000000003</v>
      </c>
      <c r="GO98" s="89"/>
      <c r="GP98" s="89"/>
      <c r="GQ98" s="89"/>
      <c r="GR98" s="89"/>
      <c r="GS98" s="89"/>
      <c r="GT98" s="89"/>
      <c r="GU98" s="89"/>
      <c r="GW98" s="60"/>
      <c r="GX98" s="60"/>
      <c r="GY98" s="60"/>
      <c r="GZ98" s="89"/>
      <c r="HA98" s="60"/>
      <c r="HB98" s="60"/>
      <c r="HC98" s="89"/>
      <c r="HD98" s="89"/>
      <c r="HE98" s="100" t="s">
        <v>128</v>
      </c>
    </row>
    <row r="99" spans="1:214" customFormat="1" ht="15" x14ac:dyDescent="0.25">
      <c r="A99" s="114"/>
      <c r="B99" s="99"/>
      <c r="C99" s="188" t="s">
        <v>129</v>
      </c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72">
        <v>499.18</v>
      </c>
      <c r="GO99" s="89"/>
      <c r="GP99" s="89"/>
      <c r="GQ99" s="89"/>
      <c r="GR99" s="89"/>
      <c r="GS99" s="89"/>
      <c r="GT99" s="89"/>
      <c r="GU99" s="89"/>
      <c r="GW99" s="60"/>
      <c r="GX99" s="60"/>
      <c r="GY99" s="60"/>
      <c r="GZ99" s="89"/>
      <c r="HA99" s="60"/>
      <c r="HB99" s="60"/>
      <c r="HC99" s="89"/>
      <c r="HD99" s="89"/>
      <c r="HE99" s="100" t="s">
        <v>129</v>
      </c>
    </row>
    <row r="100" spans="1:214" customFormat="1" ht="15" x14ac:dyDescent="0.25">
      <c r="A100" s="114"/>
      <c r="B100" s="99"/>
      <c r="C100" s="188" t="s">
        <v>130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72">
        <v>839.34</v>
      </c>
      <c r="GO100" s="89"/>
      <c r="GP100" s="89"/>
      <c r="GQ100" s="89"/>
      <c r="GR100" s="89"/>
      <c r="GS100" s="89"/>
      <c r="GT100" s="89"/>
      <c r="GU100" s="89"/>
      <c r="GW100" s="60"/>
      <c r="GX100" s="60"/>
      <c r="GY100" s="60"/>
      <c r="GZ100" s="89"/>
      <c r="HA100" s="60"/>
      <c r="HB100" s="60"/>
      <c r="HC100" s="89"/>
      <c r="HD100" s="89"/>
      <c r="HE100" s="100" t="s">
        <v>130</v>
      </c>
    </row>
    <row r="101" spans="1:214" customFormat="1" ht="15" x14ac:dyDescent="0.25">
      <c r="A101" s="114"/>
      <c r="B101" s="99"/>
      <c r="C101" s="188" t="s">
        <v>131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31">
        <v>6251.16</v>
      </c>
      <c r="GO101" s="89"/>
      <c r="GP101" s="89"/>
      <c r="GQ101" s="89"/>
      <c r="GR101" s="89"/>
      <c r="GS101" s="89"/>
      <c r="GT101" s="89"/>
      <c r="GU101" s="89"/>
      <c r="GW101" s="60"/>
      <c r="GX101" s="60"/>
      <c r="GY101" s="60"/>
      <c r="GZ101" s="89"/>
      <c r="HA101" s="60"/>
      <c r="HB101" s="60"/>
      <c r="HC101" s="89"/>
      <c r="HD101" s="89"/>
      <c r="HE101" s="100" t="s">
        <v>131</v>
      </c>
    </row>
    <row r="102" spans="1:214" customFormat="1" ht="15" x14ac:dyDescent="0.25">
      <c r="A102" s="114"/>
      <c r="B102" s="99"/>
      <c r="C102" s="188" t="s">
        <v>126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32"/>
      <c r="GO102" s="89"/>
      <c r="GP102" s="89"/>
      <c r="GQ102" s="89"/>
      <c r="GR102" s="89"/>
      <c r="GS102" s="89"/>
      <c r="GT102" s="89"/>
      <c r="GU102" s="89"/>
      <c r="GW102" s="60"/>
      <c r="GX102" s="60"/>
      <c r="GY102" s="60"/>
      <c r="GZ102" s="89"/>
      <c r="HA102" s="60"/>
      <c r="HB102" s="60"/>
      <c r="HC102" s="89"/>
      <c r="HD102" s="89"/>
      <c r="HE102" s="100" t="s">
        <v>126</v>
      </c>
    </row>
    <row r="103" spans="1:214" customFormat="1" ht="15" x14ac:dyDescent="0.25">
      <c r="A103" s="114"/>
      <c r="B103" s="99"/>
      <c r="C103" s="188" t="s">
        <v>132</v>
      </c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31">
        <v>1559.35</v>
      </c>
      <c r="GO103" s="89"/>
      <c r="GP103" s="89"/>
      <c r="GQ103" s="89"/>
      <c r="GR103" s="89"/>
      <c r="GS103" s="89"/>
      <c r="GT103" s="89"/>
      <c r="GU103" s="89"/>
      <c r="GW103" s="60"/>
      <c r="GX103" s="60"/>
      <c r="GY103" s="60"/>
      <c r="GZ103" s="89"/>
      <c r="HA103" s="60"/>
      <c r="HB103" s="60"/>
      <c r="HC103" s="89"/>
      <c r="HD103" s="89"/>
      <c r="HE103" s="100" t="s">
        <v>132</v>
      </c>
    </row>
    <row r="104" spans="1:214" customFormat="1" ht="15" x14ac:dyDescent="0.25">
      <c r="A104" s="114"/>
      <c r="B104" s="99"/>
      <c r="C104" s="188" t="s">
        <v>133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72">
        <v>306.66000000000003</v>
      </c>
      <c r="GO104" s="89"/>
      <c r="GP104" s="89"/>
      <c r="GQ104" s="89"/>
      <c r="GR104" s="89"/>
      <c r="GS104" s="89"/>
      <c r="GT104" s="89"/>
      <c r="GU104" s="89"/>
      <c r="GW104" s="60"/>
      <c r="GX104" s="60"/>
      <c r="GY104" s="60"/>
      <c r="GZ104" s="89"/>
      <c r="HA104" s="60"/>
      <c r="HB104" s="60"/>
      <c r="HC104" s="89"/>
      <c r="HD104" s="89"/>
      <c r="HE104" s="100" t="s">
        <v>133</v>
      </c>
    </row>
    <row r="105" spans="1:214" customFormat="1" ht="15" x14ac:dyDescent="0.25">
      <c r="A105" s="114"/>
      <c r="B105" s="99"/>
      <c r="C105" s="188" t="s">
        <v>134</v>
      </c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72">
        <v>499.18</v>
      </c>
      <c r="GO105" s="89"/>
      <c r="GP105" s="89"/>
      <c r="GQ105" s="89"/>
      <c r="GR105" s="89"/>
      <c r="GS105" s="89"/>
      <c r="GT105" s="89"/>
      <c r="GU105" s="89"/>
      <c r="GW105" s="60"/>
      <c r="GX105" s="60"/>
      <c r="GY105" s="60"/>
      <c r="GZ105" s="89"/>
      <c r="HA105" s="60"/>
      <c r="HB105" s="60"/>
      <c r="HC105" s="89"/>
      <c r="HD105" s="89"/>
      <c r="HE105" s="100" t="s">
        <v>134</v>
      </c>
    </row>
    <row r="106" spans="1:214" customFormat="1" ht="15" x14ac:dyDescent="0.25">
      <c r="A106" s="114"/>
      <c r="B106" s="99"/>
      <c r="C106" s="188" t="s">
        <v>135</v>
      </c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72">
        <v>839.34</v>
      </c>
      <c r="GO106" s="89"/>
      <c r="GP106" s="89"/>
      <c r="GQ106" s="89"/>
      <c r="GR106" s="89"/>
      <c r="GS106" s="89"/>
      <c r="GT106" s="89"/>
      <c r="GU106" s="89"/>
      <c r="GW106" s="60"/>
      <c r="GX106" s="60"/>
      <c r="GY106" s="60"/>
      <c r="GZ106" s="89"/>
      <c r="HA106" s="60"/>
      <c r="HB106" s="60"/>
      <c r="HC106" s="89"/>
      <c r="HD106" s="89"/>
      <c r="HE106" s="100" t="s">
        <v>135</v>
      </c>
    </row>
    <row r="107" spans="1:214" customFormat="1" ht="15" x14ac:dyDescent="0.25">
      <c r="A107" s="114"/>
      <c r="B107" s="99"/>
      <c r="C107" s="188" t="s">
        <v>136</v>
      </c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31">
        <v>1996.78</v>
      </c>
      <c r="GO107" s="89"/>
      <c r="GP107" s="89"/>
      <c r="GQ107" s="89"/>
      <c r="GR107" s="89"/>
      <c r="GS107" s="89"/>
      <c r="GT107" s="89"/>
      <c r="GU107" s="89"/>
      <c r="GW107" s="60"/>
      <c r="GX107" s="60"/>
      <c r="GY107" s="60"/>
      <c r="GZ107" s="89"/>
      <c r="HA107" s="60"/>
      <c r="HB107" s="60"/>
      <c r="HC107" s="89"/>
      <c r="HD107" s="89"/>
      <c r="HE107" s="100" t="s">
        <v>136</v>
      </c>
    </row>
    <row r="108" spans="1:214" customFormat="1" ht="15" x14ac:dyDescent="0.25">
      <c r="A108" s="114"/>
      <c r="B108" s="99"/>
      <c r="C108" s="188" t="s">
        <v>137</v>
      </c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31">
        <v>1049.8499999999999</v>
      </c>
      <c r="GO108" s="89"/>
      <c r="GP108" s="89"/>
      <c r="GQ108" s="89"/>
      <c r="GR108" s="89"/>
      <c r="GS108" s="89"/>
      <c r="GT108" s="89"/>
      <c r="GU108" s="89"/>
      <c r="GW108" s="60"/>
      <c r="GX108" s="60"/>
      <c r="GY108" s="60"/>
      <c r="GZ108" s="89"/>
      <c r="HA108" s="60"/>
      <c r="HB108" s="60"/>
      <c r="HC108" s="89"/>
      <c r="HD108" s="89"/>
      <c r="HE108" s="100" t="s">
        <v>137</v>
      </c>
    </row>
    <row r="109" spans="1:214" customFormat="1" ht="15" x14ac:dyDescent="0.25">
      <c r="A109" s="114"/>
      <c r="B109" s="99"/>
      <c r="C109" s="188" t="s">
        <v>138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31">
        <v>2058.5300000000002</v>
      </c>
      <c r="GO109" s="89"/>
      <c r="GP109" s="89"/>
      <c r="GQ109" s="89"/>
      <c r="GR109" s="89"/>
      <c r="GS109" s="89"/>
      <c r="GT109" s="89"/>
      <c r="GU109" s="89"/>
      <c r="GW109" s="60"/>
      <c r="GX109" s="60"/>
      <c r="GY109" s="60"/>
      <c r="GZ109" s="89"/>
      <c r="HA109" s="60"/>
      <c r="HB109" s="60"/>
      <c r="HC109" s="89"/>
      <c r="HD109" s="89"/>
      <c r="HE109" s="100" t="s">
        <v>138</v>
      </c>
    </row>
    <row r="110" spans="1:214" customFormat="1" ht="15" x14ac:dyDescent="0.25">
      <c r="A110" s="114"/>
      <c r="B110" s="99"/>
      <c r="C110" s="188" t="s">
        <v>139</v>
      </c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31">
        <v>1996.78</v>
      </c>
      <c r="GO110" s="89"/>
      <c r="GP110" s="89"/>
      <c r="GQ110" s="89"/>
      <c r="GR110" s="89"/>
      <c r="GS110" s="89"/>
      <c r="GT110" s="89"/>
      <c r="GU110" s="89"/>
      <c r="GW110" s="60"/>
      <c r="GX110" s="60"/>
      <c r="GY110" s="60"/>
      <c r="GZ110" s="89"/>
      <c r="HA110" s="60"/>
      <c r="HB110" s="60"/>
      <c r="HC110" s="89"/>
      <c r="HD110" s="89"/>
      <c r="HE110" s="100" t="s">
        <v>139</v>
      </c>
    </row>
    <row r="111" spans="1:214" customFormat="1" ht="15" x14ac:dyDescent="0.25">
      <c r="A111" s="114"/>
      <c r="B111" s="99"/>
      <c r="C111" s="188" t="s">
        <v>140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31">
        <v>1049.8499999999999</v>
      </c>
      <c r="GO111" s="89"/>
      <c r="GP111" s="89"/>
      <c r="GQ111" s="89"/>
      <c r="GR111" s="89"/>
      <c r="GS111" s="89"/>
      <c r="GT111" s="89"/>
      <c r="GU111" s="89"/>
      <c r="GW111" s="60"/>
      <c r="GX111" s="60"/>
      <c r="GY111" s="60"/>
      <c r="GZ111" s="89"/>
      <c r="HA111" s="60"/>
      <c r="HB111" s="60"/>
      <c r="HC111" s="89"/>
      <c r="HD111" s="89"/>
      <c r="HE111" s="100" t="s">
        <v>140</v>
      </c>
    </row>
    <row r="112" spans="1:214" customFormat="1" ht="15" x14ac:dyDescent="0.25">
      <c r="A112" s="114"/>
      <c r="B112" s="127"/>
      <c r="C112" s="189" t="s">
        <v>242</v>
      </c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33">
        <v>6251.16</v>
      </c>
      <c r="Q112" s="134"/>
      <c r="R112" s="135"/>
      <c r="GO112" s="89"/>
      <c r="GP112" s="89"/>
      <c r="GQ112" s="89"/>
      <c r="GR112" s="89"/>
      <c r="GS112" s="89"/>
      <c r="GT112" s="89"/>
      <c r="GU112" s="89"/>
      <c r="GW112" s="60"/>
      <c r="GX112" s="60"/>
      <c r="GY112" s="60"/>
      <c r="GZ112" s="89"/>
      <c r="HA112" s="60"/>
      <c r="HB112" s="60"/>
      <c r="HC112" s="89"/>
      <c r="HD112" s="89"/>
      <c r="HF112" s="89" t="s">
        <v>242</v>
      </c>
    </row>
    <row r="113" spans="1:216" customFormat="1" ht="15" x14ac:dyDescent="0.25">
      <c r="A113" s="114"/>
      <c r="B113" s="127"/>
      <c r="C113" s="189" t="s">
        <v>141</v>
      </c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36"/>
      <c r="Q113" s="137"/>
      <c r="R113" s="135"/>
      <c r="GO113" s="89"/>
      <c r="GP113" s="89"/>
      <c r="GQ113" s="89"/>
      <c r="GR113" s="89"/>
      <c r="GS113" s="89"/>
      <c r="GT113" s="89"/>
      <c r="GU113" s="89"/>
      <c r="GW113" s="60"/>
      <c r="GX113" s="60"/>
      <c r="GY113" s="60"/>
      <c r="GZ113" s="89"/>
      <c r="HA113" s="60"/>
      <c r="HB113" s="60"/>
      <c r="HC113" s="89"/>
      <c r="HD113" s="89"/>
      <c r="HF113" s="89"/>
      <c r="HG113" s="89" t="s">
        <v>141</v>
      </c>
    </row>
    <row r="114" spans="1:216" customFormat="1" ht="15" x14ac:dyDescent="0.25">
      <c r="A114" s="114"/>
      <c r="B114" s="127"/>
      <c r="C114" s="185" t="s">
        <v>142</v>
      </c>
      <c r="D114" s="185"/>
      <c r="E114" s="185"/>
      <c r="F114" s="185"/>
      <c r="G114" s="185"/>
      <c r="H114" s="185"/>
      <c r="I114" s="185"/>
      <c r="J114" s="185"/>
      <c r="K114" s="173">
        <v>5.0609999999999999</v>
      </c>
      <c r="L114" s="185"/>
      <c r="M114" s="185"/>
      <c r="N114" s="185"/>
      <c r="O114" s="185"/>
      <c r="P114" s="132"/>
      <c r="Q114" s="137"/>
      <c r="R114" s="135"/>
      <c r="GO114" s="89"/>
      <c r="GP114" s="89"/>
      <c r="GQ114" s="89"/>
      <c r="GR114" s="89"/>
      <c r="GS114" s="89"/>
      <c r="GT114" s="89"/>
      <c r="GU114" s="89"/>
      <c r="GW114" s="60"/>
      <c r="GX114" s="60"/>
      <c r="GY114" s="60"/>
      <c r="GZ114" s="89"/>
      <c r="HA114" s="60"/>
      <c r="HB114" s="60"/>
      <c r="HC114" s="89"/>
      <c r="HD114" s="89"/>
      <c r="HF114" s="89"/>
      <c r="HG114" s="89"/>
      <c r="HH114" s="100" t="s">
        <v>142</v>
      </c>
    </row>
    <row r="115" spans="1:216" customFormat="1" ht="15" x14ac:dyDescent="0.25">
      <c r="A115" s="114"/>
      <c r="B115" s="127"/>
      <c r="C115" s="185" t="s">
        <v>143</v>
      </c>
      <c r="D115" s="185"/>
      <c r="E115" s="185"/>
      <c r="F115" s="185"/>
      <c r="G115" s="185"/>
      <c r="H115" s="185"/>
      <c r="I115" s="185"/>
      <c r="J115" s="185"/>
      <c r="K115" s="174">
        <v>1.61</v>
      </c>
      <c r="L115" s="185"/>
      <c r="M115" s="185"/>
      <c r="N115" s="185"/>
      <c r="O115" s="185"/>
      <c r="P115" s="132"/>
      <c r="Q115" s="137"/>
      <c r="R115" s="135"/>
      <c r="GO115" s="89"/>
      <c r="GP115" s="89"/>
      <c r="GQ115" s="89"/>
      <c r="GR115" s="89"/>
      <c r="GS115" s="89"/>
      <c r="GT115" s="89"/>
      <c r="GU115" s="89"/>
      <c r="GW115" s="60"/>
      <c r="GX115" s="60"/>
      <c r="GY115" s="60"/>
      <c r="GZ115" s="89"/>
      <c r="HA115" s="60"/>
      <c r="HB115" s="60"/>
      <c r="HC115" s="89"/>
      <c r="HD115" s="89"/>
      <c r="HF115" s="89"/>
      <c r="HG115" s="89"/>
      <c r="HH115" s="100" t="s">
        <v>143</v>
      </c>
    </row>
    <row r="116" spans="1:216" customFormat="1" ht="0.75" customHeight="1" x14ac:dyDescent="0.25">
      <c r="A116" s="139"/>
      <c r="B116" s="140"/>
      <c r="C116" s="141"/>
      <c r="D116" s="141"/>
      <c r="E116" s="141"/>
      <c r="F116" s="141"/>
      <c r="G116" s="141"/>
      <c r="H116" s="141"/>
      <c r="I116" s="141"/>
      <c r="J116" s="141"/>
      <c r="K116" s="142"/>
      <c r="L116" s="141"/>
      <c r="M116" s="141"/>
      <c r="N116" s="141"/>
      <c r="O116" s="141"/>
      <c r="P116" s="143"/>
      <c r="Q116" s="137"/>
      <c r="R116" s="135"/>
      <c r="GO116" s="89"/>
      <c r="GP116" s="89"/>
      <c r="GQ116" s="89"/>
      <c r="GR116" s="89"/>
      <c r="GS116" s="89"/>
      <c r="GT116" s="89"/>
      <c r="GU116" s="89"/>
      <c r="GW116" s="60"/>
      <c r="GX116" s="60"/>
      <c r="GY116" s="60"/>
      <c r="GZ116" s="89"/>
      <c r="HA116" s="60"/>
      <c r="HB116" s="60"/>
      <c r="HC116" s="89"/>
      <c r="HD116" s="89"/>
      <c r="HF116" s="89"/>
      <c r="HG116" s="89"/>
    </row>
    <row r="117" spans="1:216" customFormat="1" ht="15" x14ac:dyDescent="0.25">
      <c r="A117" s="191" t="s">
        <v>243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3"/>
      <c r="GO117" s="89" t="s">
        <v>243</v>
      </c>
      <c r="GP117" s="89"/>
      <c r="GQ117" s="89"/>
      <c r="GR117" s="89"/>
      <c r="GS117" s="89"/>
      <c r="GT117" s="89"/>
      <c r="GU117" s="89"/>
      <c r="GW117" s="60"/>
      <c r="GX117" s="60"/>
      <c r="GY117" s="60"/>
      <c r="GZ117" s="89"/>
      <c r="HA117" s="60"/>
      <c r="HB117" s="60"/>
      <c r="HC117" s="89"/>
      <c r="HD117" s="89"/>
      <c r="HF117" s="89"/>
      <c r="HG117" s="89"/>
    </row>
    <row r="118" spans="1:216" customFormat="1" ht="23.25" x14ac:dyDescent="0.25">
      <c r="A118" s="90" t="s">
        <v>244</v>
      </c>
      <c r="B118" s="91" t="s">
        <v>118</v>
      </c>
      <c r="C118" s="195" t="s">
        <v>119</v>
      </c>
      <c r="D118" s="195"/>
      <c r="E118" s="195"/>
      <c r="F118" s="195"/>
      <c r="G118" s="195"/>
      <c r="H118" s="92" t="s">
        <v>87</v>
      </c>
      <c r="I118" s="93">
        <v>1</v>
      </c>
      <c r="J118" s="94">
        <v>1</v>
      </c>
      <c r="K118" s="94">
        <v>1</v>
      </c>
      <c r="L118" s="95"/>
      <c r="M118" s="93"/>
      <c r="N118" s="96"/>
      <c r="O118" s="93"/>
      <c r="P118" s="97"/>
      <c r="GO118" s="89"/>
      <c r="GP118" s="89"/>
      <c r="GQ118" s="89" t="s">
        <v>119</v>
      </c>
      <c r="GR118" s="89" t="s">
        <v>0</v>
      </c>
      <c r="GS118" s="89" t="s">
        <v>0</v>
      </c>
      <c r="GT118" s="89" t="s">
        <v>0</v>
      </c>
      <c r="GU118" s="89" t="s">
        <v>0</v>
      </c>
      <c r="GW118" s="60"/>
      <c r="GX118" s="60"/>
      <c r="GY118" s="60"/>
      <c r="GZ118" s="89"/>
      <c r="HA118" s="60"/>
      <c r="HB118" s="60"/>
      <c r="HC118" s="89"/>
      <c r="HD118" s="89"/>
      <c r="HF118" s="89"/>
      <c r="HG118" s="89"/>
    </row>
    <row r="119" spans="1:216" customFormat="1" ht="15" x14ac:dyDescent="0.25">
      <c r="A119" s="98"/>
      <c r="B119" s="99" t="s">
        <v>205</v>
      </c>
      <c r="C119" s="183" t="s">
        <v>206</v>
      </c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97"/>
      <c r="GO119" s="89"/>
      <c r="GP119" s="89"/>
      <c r="GQ119" s="89"/>
      <c r="GR119" s="89"/>
      <c r="GS119" s="89"/>
      <c r="GT119" s="89"/>
      <c r="GU119" s="89"/>
      <c r="GV119" s="100" t="s">
        <v>206</v>
      </c>
      <c r="GW119" s="60"/>
      <c r="GX119" s="60"/>
      <c r="GY119" s="60"/>
      <c r="GZ119" s="89"/>
      <c r="HA119" s="60"/>
      <c r="HB119" s="60"/>
      <c r="HC119" s="89"/>
      <c r="HD119" s="89"/>
      <c r="HF119" s="89"/>
      <c r="HG119" s="89"/>
    </row>
    <row r="120" spans="1:216" customFormat="1" ht="15" x14ac:dyDescent="0.25">
      <c r="A120" s="101"/>
      <c r="B120" s="102" t="s">
        <v>86</v>
      </c>
      <c r="C120" s="196" t="s">
        <v>88</v>
      </c>
      <c r="D120" s="196"/>
      <c r="E120" s="196"/>
      <c r="F120" s="196"/>
      <c r="G120" s="196"/>
      <c r="H120" s="103" t="s">
        <v>89</v>
      </c>
      <c r="I120" s="104"/>
      <c r="J120" s="104"/>
      <c r="K120" s="159">
        <v>0.73499999999999999</v>
      </c>
      <c r="L120" s="106"/>
      <c r="M120" s="104"/>
      <c r="N120" s="106"/>
      <c r="O120" s="104"/>
      <c r="P120" s="160">
        <v>232.22</v>
      </c>
      <c r="GO120" s="89"/>
      <c r="GP120" s="89"/>
      <c r="GQ120" s="89"/>
      <c r="GR120" s="89"/>
      <c r="GS120" s="89"/>
      <c r="GT120" s="89"/>
      <c r="GU120" s="89"/>
      <c r="GW120" s="60" t="s">
        <v>88</v>
      </c>
      <c r="GX120" s="60"/>
      <c r="GY120" s="60"/>
      <c r="GZ120" s="89"/>
      <c r="HA120" s="60"/>
      <c r="HB120" s="60"/>
      <c r="HC120" s="89"/>
      <c r="HD120" s="89"/>
      <c r="HF120" s="89"/>
      <c r="HG120" s="89"/>
    </row>
    <row r="121" spans="1:216" customFormat="1" ht="15" x14ac:dyDescent="0.25">
      <c r="A121" s="108"/>
      <c r="B121" s="102" t="s">
        <v>90</v>
      </c>
      <c r="C121" s="196" t="s">
        <v>91</v>
      </c>
      <c r="D121" s="196"/>
      <c r="E121" s="196"/>
      <c r="F121" s="196"/>
      <c r="G121" s="196"/>
      <c r="H121" s="103" t="s">
        <v>89</v>
      </c>
      <c r="I121" s="105">
        <v>0.7</v>
      </c>
      <c r="J121" s="109">
        <v>1.05</v>
      </c>
      <c r="K121" s="159">
        <v>0.73499999999999999</v>
      </c>
      <c r="L121" s="110"/>
      <c r="M121" s="111"/>
      <c r="N121" s="112">
        <v>315.94</v>
      </c>
      <c r="O121" s="104"/>
      <c r="P121" s="107">
        <v>232.22</v>
      </c>
      <c r="Q121" s="113"/>
      <c r="R121" s="113"/>
      <c r="GO121" s="89"/>
      <c r="GP121" s="89"/>
      <c r="GQ121" s="89"/>
      <c r="GR121" s="89"/>
      <c r="GS121" s="89"/>
      <c r="GT121" s="89"/>
      <c r="GU121" s="89"/>
      <c r="GW121" s="60"/>
      <c r="GX121" s="60" t="s">
        <v>91</v>
      </c>
      <c r="GY121" s="60"/>
      <c r="GZ121" s="89"/>
      <c r="HA121" s="60"/>
      <c r="HB121" s="60"/>
      <c r="HC121" s="89"/>
      <c r="HD121" s="89"/>
      <c r="HF121" s="89"/>
      <c r="HG121" s="89"/>
    </row>
    <row r="122" spans="1:216" customFormat="1" ht="15" x14ac:dyDescent="0.25">
      <c r="A122" s="101"/>
      <c r="B122" s="102" t="s">
        <v>92</v>
      </c>
      <c r="C122" s="196" t="s">
        <v>93</v>
      </c>
      <c r="D122" s="196"/>
      <c r="E122" s="196"/>
      <c r="F122" s="196"/>
      <c r="G122" s="196"/>
      <c r="H122" s="103"/>
      <c r="I122" s="104"/>
      <c r="J122" s="104"/>
      <c r="K122" s="104"/>
      <c r="L122" s="106"/>
      <c r="M122" s="104"/>
      <c r="N122" s="106"/>
      <c r="O122" s="104"/>
      <c r="P122" s="160">
        <v>21.39</v>
      </c>
      <c r="GO122" s="89"/>
      <c r="GP122" s="89"/>
      <c r="GQ122" s="89"/>
      <c r="GR122" s="89"/>
      <c r="GS122" s="89"/>
      <c r="GT122" s="89"/>
      <c r="GU122" s="89"/>
      <c r="GW122" s="60" t="s">
        <v>93</v>
      </c>
      <c r="GX122" s="60"/>
      <c r="GY122" s="60"/>
      <c r="GZ122" s="89"/>
      <c r="HA122" s="60"/>
      <c r="HB122" s="60"/>
      <c r="HC122" s="89"/>
      <c r="HD122" s="89"/>
      <c r="HF122" s="89"/>
      <c r="HG122" s="89"/>
    </row>
    <row r="123" spans="1:216" customFormat="1" ht="15" x14ac:dyDescent="0.25">
      <c r="A123" s="101"/>
      <c r="B123" s="102"/>
      <c r="C123" s="196" t="s">
        <v>94</v>
      </c>
      <c r="D123" s="196"/>
      <c r="E123" s="196"/>
      <c r="F123" s="196"/>
      <c r="G123" s="196"/>
      <c r="H123" s="103" t="s">
        <v>89</v>
      </c>
      <c r="I123" s="104"/>
      <c r="J123" s="104"/>
      <c r="K123" s="109">
        <v>0.02</v>
      </c>
      <c r="L123" s="106"/>
      <c r="M123" s="104"/>
      <c r="N123" s="106"/>
      <c r="O123" s="104"/>
      <c r="P123" s="160">
        <v>7.19</v>
      </c>
      <c r="GO123" s="89"/>
      <c r="GP123" s="89"/>
      <c r="GQ123" s="89"/>
      <c r="GR123" s="89"/>
      <c r="GS123" s="89"/>
      <c r="GT123" s="89"/>
      <c r="GU123" s="89"/>
      <c r="GW123" s="60" t="s">
        <v>94</v>
      </c>
      <c r="GX123" s="60"/>
      <c r="GY123" s="60"/>
      <c r="GZ123" s="89"/>
      <c r="HA123" s="60"/>
      <c r="HB123" s="60"/>
      <c r="HC123" s="89"/>
      <c r="HD123" s="89"/>
      <c r="HF123" s="89"/>
      <c r="HG123" s="89"/>
    </row>
    <row r="124" spans="1:216" customFormat="1" ht="15" x14ac:dyDescent="0.25">
      <c r="A124" s="108"/>
      <c r="B124" s="102" t="s">
        <v>96</v>
      </c>
      <c r="C124" s="196" t="s">
        <v>97</v>
      </c>
      <c r="D124" s="196"/>
      <c r="E124" s="196"/>
      <c r="F124" s="196"/>
      <c r="G124" s="196"/>
      <c r="H124" s="103" t="s">
        <v>95</v>
      </c>
      <c r="I124" s="109">
        <v>0.01</v>
      </c>
      <c r="J124" s="104"/>
      <c r="K124" s="109">
        <v>0.01</v>
      </c>
      <c r="L124" s="110"/>
      <c r="M124" s="111"/>
      <c r="N124" s="112">
        <v>1556.23</v>
      </c>
      <c r="O124" s="104"/>
      <c r="P124" s="107">
        <v>15.56</v>
      </c>
      <c r="Q124" s="113"/>
      <c r="R124" s="113"/>
      <c r="GO124" s="89"/>
      <c r="GP124" s="89"/>
      <c r="GQ124" s="89"/>
      <c r="GR124" s="89"/>
      <c r="GS124" s="89"/>
      <c r="GT124" s="89"/>
      <c r="GU124" s="89"/>
      <c r="GW124" s="60"/>
      <c r="GX124" s="60" t="s">
        <v>97</v>
      </c>
      <c r="GY124" s="60"/>
      <c r="GZ124" s="89"/>
      <c r="HA124" s="60"/>
      <c r="HB124" s="60"/>
      <c r="HC124" s="89"/>
      <c r="HD124" s="89"/>
      <c r="HF124" s="89"/>
      <c r="HG124" s="89"/>
    </row>
    <row r="125" spans="1:216" customFormat="1" ht="15" x14ac:dyDescent="0.25">
      <c r="A125" s="117"/>
      <c r="B125" s="102" t="s">
        <v>98</v>
      </c>
      <c r="C125" s="196" t="s">
        <v>99</v>
      </c>
      <c r="D125" s="196"/>
      <c r="E125" s="196"/>
      <c r="F125" s="196"/>
      <c r="G125" s="196"/>
      <c r="H125" s="103" t="s">
        <v>89</v>
      </c>
      <c r="I125" s="109">
        <v>0.01</v>
      </c>
      <c r="J125" s="104"/>
      <c r="K125" s="109">
        <v>0.01</v>
      </c>
      <c r="L125" s="106"/>
      <c r="M125" s="104"/>
      <c r="N125" s="161">
        <v>412.09</v>
      </c>
      <c r="O125" s="104"/>
      <c r="P125" s="160">
        <v>4.12</v>
      </c>
      <c r="GO125" s="89"/>
      <c r="GP125" s="89"/>
      <c r="GQ125" s="89"/>
      <c r="GR125" s="89"/>
      <c r="GS125" s="89"/>
      <c r="GT125" s="89"/>
      <c r="GU125" s="89"/>
      <c r="GW125" s="60"/>
      <c r="GX125" s="60"/>
      <c r="GY125" s="60" t="s">
        <v>99</v>
      </c>
      <c r="GZ125" s="89"/>
      <c r="HA125" s="60"/>
      <c r="HB125" s="60"/>
      <c r="HC125" s="89"/>
      <c r="HD125" s="89"/>
      <c r="HF125" s="89"/>
      <c r="HG125" s="89"/>
    </row>
    <row r="126" spans="1:216" customFormat="1" ht="15" x14ac:dyDescent="0.25">
      <c r="A126" s="108"/>
      <c r="B126" s="102" t="s">
        <v>100</v>
      </c>
      <c r="C126" s="196" t="s">
        <v>101</v>
      </c>
      <c r="D126" s="196"/>
      <c r="E126" s="196"/>
      <c r="F126" s="196"/>
      <c r="G126" s="196"/>
      <c r="H126" s="103" t="s">
        <v>95</v>
      </c>
      <c r="I126" s="109">
        <v>0.01</v>
      </c>
      <c r="J126" s="104"/>
      <c r="K126" s="109">
        <v>0.01</v>
      </c>
      <c r="L126" s="162">
        <v>477.92</v>
      </c>
      <c r="M126" s="163">
        <v>1.22</v>
      </c>
      <c r="N126" s="112">
        <v>583.05999999999995</v>
      </c>
      <c r="O126" s="104"/>
      <c r="P126" s="107">
        <v>5.83</v>
      </c>
      <c r="Q126" s="113"/>
      <c r="R126" s="113"/>
      <c r="GO126" s="89"/>
      <c r="GP126" s="89"/>
      <c r="GQ126" s="89"/>
      <c r="GR126" s="89"/>
      <c r="GS126" s="89"/>
      <c r="GT126" s="89"/>
      <c r="GU126" s="89"/>
      <c r="GW126" s="60"/>
      <c r="GX126" s="60" t="s">
        <v>101</v>
      </c>
      <c r="GY126" s="60"/>
      <c r="GZ126" s="89"/>
      <c r="HA126" s="60"/>
      <c r="HB126" s="60"/>
      <c r="HC126" s="89"/>
      <c r="HD126" s="89"/>
      <c r="HF126" s="89"/>
      <c r="HG126" s="89"/>
    </row>
    <row r="127" spans="1:216" customFormat="1" ht="15" x14ac:dyDescent="0.25">
      <c r="A127" s="117"/>
      <c r="B127" s="102" t="s">
        <v>102</v>
      </c>
      <c r="C127" s="196" t="s">
        <v>103</v>
      </c>
      <c r="D127" s="196"/>
      <c r="E127" s="196"/>
      <c r="F127" s="196"/>
      <c r="G127" s="196"/>
      <c r="H127" s="103" t="s">
        <v>89</v>
      </c>
      <c r="I127" s="109">
        <v>0.01</v>
      </c>
      <c r="J127" s="104"/>
      <c r="K127" s="109">
        <v>0.01</v>
      </c>
      <c r="L127" s="106"/>
      <c r="M127" s="104"/>
      <c r="N127" s="161">
        <v>306.77999999999997</v>
      </c>
      <c r="O127" s="104"/>
      <c r="P127" s="160">
        <v>3.07</v>
      </c>
      <c r="GO127" s="89"/>
      <c r="GP127" s="89"/>
      <c r="GQ127" s="89"/>
      <c r="GR127" s="89"/>
      <c r="GS127" s="89"/>
      <c r="GT127" s="89"/>
      <c r="GU127" s="89"/>
      <c r="GW127" s="60"/>
      <c r="GX127" s="60"/>
      <c r="GY127" s="60" t="s">
        <v>103</v>
      </c>
      <c r="GZ127" s="89"/>
      <c r="HA127" s="60"/>
      <c r="HB127" s="60"/>
      <c r="HC127" s="89"/>
      <c r="HD127" s="89"/>
      <c r="HF127" s="89"/>
      <c r="HG127" s="89"/>
    </row>
    <row r="128" spans="1:216" customFormat="1" ht="15" x14ac:dyDescent="0.25">
      <c r="A128" s="101"/>
      <c r="B128" s="102" t="s">
        <v>104</v>
      </c>
      <c r="C128" s="196" t="s">
        <v>105</v>
      </c>
      <c r="D128" s="196"/>
      <c r="E128" s="196"/>
      <c r="F128" s="196"/>
      <c r="G128" s="196"/>
      <c r="H128" s="103"/>
      <c r="I128" s="104"/>
      <c r="J128" s="104"/>
      <c r="K128" s="104"/>
      <c r="L128" s="106"/>
      <c r="M128" s="104"/>
      <c r="N128" s="106"/>
      <c r="O128" s="104"/>
      <c r="P128" s="160">
        <v>4.82</v>
      </c>
      <c r="GO128" s="89"/>
      <c r="GP128" s="89"/>
      <c r="GQ128" s="89"/>
      <c r="GR128" s="89"/>
      <c r="GS128" s="89"/>
      <c r="GT128" s="89"/>
      <c r="GU128" s="89"/>
      <c r="GW128" s="60" t="s">
        <v>105</v>
      </c>
      <c r="GX128" s="60"/>
      <c r="GY128" s="60"/>
      <c r="GZ128" s="89"/>
      <c r="HA128" s="60"/>
      <c r="HB128" s="60"/>
      <c r="HC128" s="89"/>
      <c r="HD128" s="89"/>
      <c r="HF128" s="89"/>
      <c r="HG128" s="89"/>
    </row>
    <row r="129" spans="1:215" customFormat="1" ht="15" x14ac:dyDescent="0.25">
      <c r="A129" s="108"/>
      <c r="B129" s="102" t="s">
        <v>120</v>
      </c>
      <c r="C129" s="196" t="s">
        <v>121</v>
      </c>
      <c r="D129" s="196"/>
      <c r="E129" s="196"/>
      <c r="F129" s="196"/>
      <c r="G129" s="196"/>
      <c r="H129" s="103" t="s">
        <v>122</v>
      </c>
      <c r="I129" s="164">
        <v>3.0000000000000001E-5</v>
      </c>
      <c r="J129" s="104"/>
      <c r="K129" s="164">
        <v>3.0000000000000001E-5</v>
      </c>
      <c r="L129" s="165">
        <v>127406</v>
      </c>
      <c r="M129" s="163">
        <v>1.26</v>
      </c>
      <c r="N129" s="112">
        <v>160531.56</v>
      </c>
      <c r="O129" s="104"/>
      <c r="P129" s="107">
        <v>4.82</v>
      </c>
      <c r="Q129" s="113"/>
      <c r="R129" s="113"/>
      <c r="GO129" s="89"/>
      <c r="GP129" s="89"/>
      <c r="GQ129" s="89"/>
      <c r="GR129" s="89"/>
      <c r="GS129" s="89"/>
      <c r="GT129" s="89"/>
      <c r="GU129" s="89"/>
      <c r="GW129" s="60"/>
      <c r="GX129" s="60" t="s">
        <v>121</v>
      </c>
      <c r="GY129" s="60"/>
      <c r="GZ129" s="89"/>
      <c r="HA129" s="60"/>
      <c r="HB129" s="60"/>
      <c r="HC129" s="89"/>
      <c r="HD129" s="89"/>
      <c r="HF129" s="89"/>
      <c r="HG129" s="89"/>
    </row>
    <row r="130" spans="1:215" customFormat="1" ht="15" x14ac:dyDescent="0.25">
      <c r="A130" s="114"/>
      <c r="B130" s="99"/>
      <c r="C130" s="190" t="s">
        <v>106</v>
      </c>
      <c r="D130" s="190"/>
      <c r="E130" s="190"/>
      <c r="F130" s="190"/>
      <c r="G130" s="190"/>
      <c r="H130" s="92"/>
      <c r="I130" s="93"/>
      <c r="J130" s="93"/>
      <c r="K130" s="93"/>
      <c r="L130" s="95"/>
      <c r="M130" s="93"/>
      <c r="N130" s="115"/>
      <c r="O130" s="93"/>
      <c r="P130" s="116">
        <v>265.62</v>
      </c>
      <c r="Q130" s="113"/>
      <c r="R130" s="113"/>
      <c r="GO130" s="89"/>
      <c r="GP130" s="89"/>
      <c r="GQ130" s="89"/>
      <c r="GR130" s="89"/>
      <c r="GS130" s="89"/>
      <c r="GT130" s="89"/>
      <c r="GU130" s="89"/>
      <c r="GW130" s="60"/>
      <c r="GX130" s="60"/>
      <c r="GY130" s="60"/>
      <c r="GZ130" s="89" t="s">
        <v>106</v>
      </c>
      <c r="HA130" s="60"/>
      <c r="HB130" s="60"/>
      <c r="HC130" s="89"/>
      <c r="HD130" s="89"/>
      <c r="HF130" s="89"/>
      <c r="HG130" s="89"/>
    </row>
    <row r="131" spans="1:215" customFormat="1" ht="15" x14ac:dyDescent="0.25">
      <c r="A131" s="117" t="s">
        <v>245</v>
      </c>
      <c r="B131" s="102" t="s">
        <v>108</v>
      </c>
      <c r="C131" s="196" t="s">
        <v>109</v>
      </c>
      <c r="D131" s="196"/>
      <c r="E131" s="196"/>
      <c r="F131" s="196"/>
      <c r="G131" s="196"/>
      <c r="H131" s="103" t="s">
        <v>110</v>
      </c>
      <c r="I131" s="118">
        <v>2</v>
      </c>
      <c r="J131" s="104"/>
      <c r="K131" s="118">
        <v>2</v>
      </c>
      <c r="L131" s="106"/>
      <c r="M131" s="104"/>
      <c r="N131" s="106"/>
      <c r="O131" s="104"/>
      <c r="P131" s="160">
        <v>4.42</v>
      </c>
      <c r="GO131" s="89"/>
      <c r="GP131" s="89"/>
      <c r="GQ131" s="89"/>
      <c r="GR131" s="89"/>
      <c r="GS131" s="89"/>
      <c r="GT131" s="89"/>
      <c r="GU131" s="89"/>
      <c r="GW131" s="60"/>
      <c r="GX131" s="60"/>
      <c r="GY131" s="60"/>
      <c r="GZ131" s="89"/>
      <c r="HA131" s="60" t="s">
        <v>109</v>
      </c>
      <c r="HB131" s="60"/>
      <c r="HC131" s="89"/>
      <c r="HD131" s="89"/>
      <c r="HF131" s="89"/>
      <c r="HG131" s="89"/>
    </row>
    <row r="132" spans="1:215" customFormat="1" ht="15" x14ac:dyDescent="0.25">
      <c r="A132" s="117"/>
      <c r="B132" s="102"/>
      <c r="C132" s="196" t="s">
        <v>111</v>
      </c>
      <c r="D132" s="196"/>
      <c r="E132" s="196"/>
      <c r="F132" s="196"/>
      <c r="G132" s="196"/>
      <c r="H132" s="103"/>
      <c r="I132" s="104"/>
      <c r="J132" s="104"/>
      <c r="K132" s="104"/>
      <c r="L132" s="106"/>
      <c r="M132" s="104"/>
      <c r="N132" s="106"/>
      <c r="O132" s="104"/>
      <c r="P132" s="160">
        <v>239.41</v>
      </c>
      <c r="GO132" s="89"/>
      <c r="GP132" s="89"/>
      <c r="GQ132" s="89"/>
      <c r="GR132" s="89"/>
      <c r="GS132" s="89"/>
      <c r="GT132" s="89"/>
      <c r="GU132" s="89"/>
      <c r="GW132" s="60"/>
      <c r="GX132" s="60"/>
      <c r="GY132" s="60"/>
      <c r="GZ132" s="89"/>
      <c r="HA132" s="60"/>
      <c r="HB132" s="60" t="s">
        <v>111</v>
      </c>
      <c r="HC132" s="89"/>
      <c r="HD132" s="89"/>
      <c r="HF132" s="89"/>
      <c r="HG132" s="89"/>
    </row>
    <row r="133" spans="1:215" customFormat="1" ht="15" x14ac:dyDescent="0.25">
      <c r="A133" s="117"/>
      <c r="B133" s="102" t="s">
        <v>112</v>
      </c>
      <c r="C133" s="196" t="s">
        <v>113</v>
      </c>
      <c r="D133" s="196"/>
      <c r="E133" s="196"/>
      <c r="F133" s="196"/>
      <c r="G133" s="196"/>
      <c r="H133" s="103" t="s">
        <v>110</v>
      </c>
      <c r="I133" s="118">
        <v>97</v>
      </c>
      <c r="J133" s="104"/>
      <c r="K133" s="118">
        <v>97</v>
      </c>
      <c r="L133" s="106"/>
      <c r="M133" s="104"/>
      <c r="N133" s="106"/>
      <c r="O133" s="104"/>
      <c r="P133" s="160">
        <v>232.23</v>
      </c>
      <c r="GO133" s="89"/>
      <c r="GP133" s="89"/>
      <c r="GQ133" s="89"/>
      <c r="GR133" s="89"/>
      <c r="GS133" s="89"/>
      <c r="GT133" s="89"/>
      <c r="GU133" s="89"/>
      <c r="GW133" s="60"/>
      <c r="GX133" s="60"/>
      <c r="GY133" s="60"/>
      <c r="GZ133" s="89"/>
      <c r="HA133" s="60"/>
      <c r="HB133" s="60" t="s">
        <v>113</v>
      </c>
      <c r="HC133" s="89"/>
      <c r="HD133" s="89"/>
      <c r="HF133" s="89"/>
      <c r="HG133" s="89"/>
    </row>
    <row r="134" spans="1:215" customFormat="1" ht="15" x14ac:dyDescent="0.25">
      <c r="A134" s="117"/>
      <c r="B134" s="102" t="s">
        <v>114</v>
      </c>
      <c r="C134" s="196" t="s">
        <v>115</v>
      </c>
      <c r="D134" s="196"/>
      <c r="E134" s="196"/>
      <c r="F134" s="196"/>
      <c r="G134" s="196"/>
      <c r="H134" s="103" t="s">
        <v>110</v>
      </c>
      <c r="I134" s="118">
        <v>51</v>
      </c>
      <c r="J134" s="104"/>
      <c r="K134" s="118">
        <v>51</v>
      </c>
      <c r="L134" s="106"/>
      <c r="M134" s="104"/>
      <c r="N134" s="106"/>
      <c r="O134" s="104"/>
      <c r="P134" s="160">
        <v>122.1</v>
      </c>
      <c r="GO134" s="89"/>
      <c r="GP134" s="89"/>
      <c r="GQ134" s="89"/>
      <c r="GR134" s="89"/>
      <c r="GS134" s="89"/>
      <c r="GT134" s="89"/>
      <c r="GU134" s="89"/>
      <c r="GW134" s="60"/>
      <c r="GX134" s="60"/>
      <c r="GY134" s="60"/>
      <c r="GZ134" s="89"/>
      <c r="HA134" s="60"/>
      <c r="HB134" s="60" t="s">
        <v>115</v>
      </c>
      <c r="HC134" s="89"/>
      <c r="HD134" s="89"/>
      <c r="HF134" s="89"/>
      <c r="HG134" s="89"/>
    </row>
    <row r="135" spans="1:215" customFormat="1" ht="15" x14ac:dyDescent="0.25">
      <c r="A135" s="119"/>
      <c r="B135" s="120"/>
      <c r="C135" s="190" t="s">
        <v>116</v>
      </c>
      <c r="D135" s="190"/>
      <c r="E135" s="190"/>
      <c r="F135" s="190"/>
      <c r="G135" s="190"/>
      <c r="H135" s="92"/>
      <c r="I135" s="93"/>
      <c r="J135" s="93"/>
      <c r="K135" s="93"/>
      <c r="L135" s="95"/>
      <c r="M135" s="93"/>
      <c r="N135" s="166">
        <v>624.37</v>
      </c>
      <c r="O135" s="93"/>
      <c r="P135" s="167">
        <v>624.37</v>
      </c>
      <c r="GO135" s="89"/>
      <c r="GP135" s="89"/>
      <c r="GQ135" s="89"/>
      <c r="GR135" s="89"/>
      <c r="GS135" s="89"/>
      <c r="GT135" s="89"/>
      <c r="GU135" s="89"/>
      <c r="GW135" s="60"/>
      <c r="GX135" s="60"/>
      <c r="GY135" s="60"/>
      <c r="GZ135" s="89"/>
      <c r="HA135" s="60"/>
      <c r="HB135" s="60"/>
      <c r="HC135" s="89" t="s">
        <v>116</v>
      </c>
      <c r="HD135" s="89"/>
      <c r="HF135" s="89"/>
      <c r="HG135" s="89"/>
    </row>
    <row r="136" spans="1:215" customFormat="1" ht="0.75" customHeight="1" x14ac:dyDescent="0.25">
      <c r="A136" s="121"/>
      <c r="B136" s="122"/>
      <c r="C136" s="122"/>
      <c r="D136" s="122"/>
      <c r="E136" s="122"/>
      <c r="F136" s="122"/>
      <c r="G136" s="122"/>
      <c r="H136" s="123"/>
      <c r="I136" s="124"/>
      <c r="J136" s="124"/>
      <c r="K136" s="124"/>
      <c r="L136" s="125"/>
      <c r="M136" s="124"/>
      <c r="N136" s="125"/>
      <c r="O136" s="124"/>
      <c r="P136" s="126"/>
      <c r="GO136" s="89"/>
      <c r="GP136" s="89"/>
      <c r="GQ136" s="89"/>
      <c r="GR136" s="89"/>
      <c r="GS136" s="89"/>
      <c r="GT136" s="89"/>
      <c r="GU136" s="89"/>
      <c r="GW136" s="60"/>
      <c r="GX136" s="60"/>
      <c r="GY136" s="60"/>
      <c r="GZ136" s="89"/>
      <c r="HA136" s="60"/>
      <c r="HB136" s="60"/>
      <c r="HC136" s="89"/>
      <c r="HD136" s="89"/>
      <c r="HF136" s="89"/>
      <c r="HG136" s="89"/>
    </row>
    <row r="137" spans="1:215" customFormat="1" ht="23.25" x14ac:dyDescent="0.25">
      <c r="A137" s="90" t="s">
        <v>246</v>
      </c>
      <c r="B137" s="91" t="s">
        <v>207</v>
      </c>
      <c r="C137" s="195" t="s">
        <v>208</v>
      </c>
      <c r="D137" s="195"/>
      <c r="E137" s="195"/>
      <c r="F137" s="195"/>
      <c r="G137" s="195"/>
      <c r="H137" s="92" t="s">
        <v>87</v>
      </c>
      <c r="I137" s="93">
        <v>1</v>
      </c>
      <c r="J137" s="94">
        <v>1</v>
      </c>
      <c r="K137" s="94">
        <v>1</v>
      </c>
      <c r="L137" s="95"/>
      <c r="M137" s="93"/>
      <c r="N137" s="96"/>
      <c r="O137" s="93"/>
      <c r="P137" s="97"/>
      <c r="GO137" s="89"/>
      <c r="GP137" s="89"/>
      <c r="GQ137" s="89" t="s">
        <v>208</v>
      </c>
      <c r="GR137" s="89" t="s">
        <v>0</v>
      </c>
      <c r="GS137" s="89" t="s">
        <v>0</v>
      </c>
      <c r="GT137" s="89" t="s">
        <v>0</v>
      </c>
      <c r="GU137" s="89" t="s">
        <v>0</v>
      </c>
      <c r="GW137" s="60"/>
      <c r="GX137" s="60"/>
      <c r="GY137" s="60"/>
      <c r="GZ137" s="89"/>
      <c r="HA137" s="60"/>
      <c r="HB137" s="60"/>
      <c r="HC137" s="89"/>
      <c r="HD137" s="89"/>
      <c r="HF137" s="89"/>
      <c r="HG137" s="89"/>
    </row>
    <row r="138" spans="1:215" customFormat="1" ht="15" x14ac:dyDescent="0.25">
      <c r="A138" s="98"/>
      <c r="B138" s="99" t="s">
        <v>209</v>
      </c>
      <c r="C138" s="183" t="s">
        <v>210</v>
      </c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97"/>
      <c r="GO138" s="89"/>
      <c r="GP138" s="89"/>
      <c r="GQ138" s="89"/>
      <c r="GR138" s="89"/>
      <c r="GS138" s="89"/>
      <c r="GT138" s="89"/>
      <c r="GU138" s="89"/>
      <c r="GV138" s="100" t="s">
        <v>210</v>
      </c>
      <c r="GW138" s="60"/>
      <c r="GX138" s="60"/>
      <c r="GY138" s="60"/>
      <c r="GZ138" s="89"/>
      <c r="HA138" s="60"/>
      <c r="HB138" s="60"/>
      <c r="HC138" s="89"/>
      <c r="HD138" s="89"/>
      <c r="HF138" s="89"/>
      <c r="HG138" s="89"/>
    </row>
    <row r="139" spans="1:215" customFormat="1" ht="15" x14ac:dyDescent="0.25">
      <c r="A139" s="101"/>
      <c r="B139" s="102" t="s">
        <v>86</v>
      </c>
      <c r="C139" s="196" t="s">
        <v>88</v>
      </c>
      <c r="D139" s="196"/>
      <c r="E139" s="196"/>
      <c r="F139" s="196"/>
      <c r="G139" s="196"/>
      <c r="H139" s="103" t="s">
        <v>89</v>
      </c>
      <c r="I139" s="104"/>
      <c r="J139" s="104"/>
      <c r="K139" s="159">
        <v>4.3259999999999996</v>
      </c>
      <c r="L139" s="106"/>
      <c r="M139" s="104"/>
      <c r="N139" s="106"/>
      <c r="O139" s="104"/>
      <c r="P139" s="107">
        <v>1327.13</v>
      </c>
      <c r="GO139" s="89"/>
      <c r="GP139" s="89"/>
      <c r="GQ139" s="89"/>
      <c r="GR139" s="89"/>
      <c r="GS139" s="89"/>
      <c r="GT139" s="89"/>
      <c r="GU139" s="89"/>
      <c r="GW139" s="60" t="s">
        <v>88</v>
      </c>
      <c r="GX139" s="60"/>
      <c r="GY139" s="60"/>
      <c r="GZ139" s="89"/>
      <c r="HA139" s="60"/>
      <c r="HB139" s="60"/>
      <c r="HC139" s="89"/>
      <c r="HD139" s="89"/>
      <c r="HF139" s="89"/>
      <c r="HG139" s="89"/>
    </row>
    <row r="140" spans="1:215" customFormat="1" ht="15" x14ac:dyDescent="0.25">
      <c r="A140" s="108"/>
      <c r="B140" s="102" t="s">
        <v>211</v>
      </c>
      <c r="C140" s="196" t="s">
        <v>212</v>
      </c>
      <c r="D140" s="196"/>
      <c r="E140" s="196"/>
      <c r="F140" s="196"/>
      <c r="G140" s="196"/>
      <c r="H140" s="103" t="s">
        <v>89</v>
      </c>
      <c r="I140" s="109">
        <v>4.12</v>
      </c>
      <c r="J140" s="109">
        <v>1.05</v>
      </c>
      <c r="K140" s="159">
        <v>4.3259999999999996</v>
      </c>
      <c r="L140" s="110"/>
      <c r="M140" s="111"/>
      <c r="N140" s="112">
        <v>306.77999999999997</v>
      </c>
      <c r="O140" s="104"/>
      <c r="P140" s="107">
        <v>1327.13</v>
      </c>
      <c r="Q140" s="113"/>
      <c r="R140" s="113"/>
      <c r="GO140" s="89"/>
      <c r="GP140" s="89"/>
      <c r="GQ140" s="89"/>
      <c r="GR140" s="89"/>
      <c r="GS140" s="89"/>
      <c r="GT140" s="89"/>
      <c r="GU140" s="89"/>
      <c r="GW140" s="60"/>
      <c r="GX140" s="60" t="s">
        <v>212</v>
      </c>
      <c r="GY140" s="60"/>
      <c r="GZ140" s="89"/>
      <c r="HA140" s="60"/>
      <c r="HB140" s="60"/>
      <c r="HC140" s="89"/>
      <c r="HD140" s="89"/>
      <c r="HF140" s="89"/>
      <c r="HG140" s="89"/>
    </row>
    <row r="141" spans="1:215" customFormat="1" ht="15" x14ac:dyDescent="0.25">
      <c r="A141" s="101"/>
      <c r="B141" s="102" t="s">
        <v>92</v>
      </c>
      <c r="C141" s="196" t="s">
        <v>93</v>
      </c>
      <c r="D141" s="196"/>
      <c r="E141" s="196"/>
      <c r="F141" s="196"/>
      <c r="G141" s="196"/>
      <c r="H141" s="103"/>
      <c r="I141" s="104"/>
      <c r="J141" s="104"/>
      <c r="K141" s="104"/>
      <c r="L141" s="106"/>
      <c r="M141" s="104"/>
      <c r="N141" s="106"/>
      <c r="O141" s="104"/>
      <c r="P141" s="160">
        <v>285.27</v>
      </c>
      <c r="GO141" s="89"/>
      <c r="GP141" s="89"/>
      <c r="GQ141" s="89"/>
      <c r="GR141" s="89"/>
      <c r="GS141" s="89"/>
      <c r="GT141" s="89"/>
      <c r="GU141" s="89"/>
      <c r="GW141" s="60" t="s">
        <v>93</v>
      </c>
      <c r="GX141" s="60"/>
      <c r="GY141" s="60"/>
      <c r="GZ141" s="89"/>
      <c r="HA141" s="60"/>
      <c r="HB141" s="60"/>
      <c r="HC141" s="89"/>
      <c r="HD141" s="89"/>
      <c r="HF141" s="89"/>
      <c r="HG141" s="89"/>
    </row>
    <row r="142" spans="1:215" customFormat="1" ht="15" x14ac:dyDescent="0.25">
      <c r="A142" s="101"/>
      <c r="B142" s="102"/>
      <c r="C142" s="196" t="s">
        <v>94</v>
      </c>
      <c r="D142" s="196"/>
      <c r="E142" s="196"/>
      <c r="F142" s="196"/>
      <c r="G142" s="196"/>
      <c r="H142" s="103" t="s">
        <v>89</v>
      </c>
      <c r="I142" s="104"/>
      <c r="J142" s="104"/>
      <c r="K142" s="109">
        <v>1.59</v>
      </c>
      <c r="L142" s="106"/>
      <c r="M142" s="104"/>
      <c r="N142" s="106"/>
      <c r="O142" s="104"/>
      <c r="P142" s="160">
        <v>491.99</v>
      </c>
      <c r="GO142" s="89"/>
      <c r="GP142" s="89"/>
      <c r="GQ142" s="89"/>
      <c r="GR142" s="89"/>
      <c r="GS142" s="89"/>
      <c r="GT142" s="89"/>
      <c r="GU142" s="89"/>
      <c r="GW142" s="60" t="s">
        <v>94</v>
      </c>
      <c r="GX142" s="60"/>
      <c r="GY142" s="60"/>
      <c r="GZ142" s="89"/>
      <c r="HA142" s="60"/>
      <c r="HB142" s="60"/>
      <c r="HC142" s="89"/>
      <c r="HD142" s="89"/>
      <c r="HF142" s="89"/>
      <c r="HG142" s="89"/>
    </row>
    <row r="143" spans="1:215" customFormat="1" ht="15" x14ac:dyDescent="0.25">
      <c r="A143" s="108"/>
      <c r="B143" s="102" t="s">
        <v>96</v>
      </c>
      <c r="C143" s="196" t="s">
        <v>97</v>
      </c>
      <c r="D143" s="196"/>
      <c r="E143" s="196"/>
      <c r="F143" s="196"/>
      <c r="G143" s="196"/>
      <c r="H143" s="103" t="s">
        <v>95</v>
      </c>
      <c r="I143" s="109">
        <v>0.04</v>
      </c>
      <c r="J143" s="104"/>
      <c r="K143" s="109">
        <v>0.04</v>
      </c>
      <c r="L143" s="110"/>
      <c r="M143" s="111"/>
      <c r="N143" s="112">
        <v>1556.23</v>
      </c>
      <c r="O143" s="104"/>
      <c r="P143" s="107">
        <v>62.25</v>
      </c>
      <c r="Q143" s="113"/>
      <c r="R143" s="113"/>
      <c r="GO143" s="89"/>
      <c r="GP143" s="89"/>
      <c r="GQ143" s="89"/>
      <c r="GR143" s="89"/>
      <c r="GS143" s="89"/>
      <c r="GT143" s="89"/>
      <c r="GU143" s="89"/>
      <c r="GW143" s="60"/>
      <c r="GX143" s="60" t="s">
        <v>97</v>
      </c>
      <c r="GY143" s="60"/>
      <c r="GZ143" s="89"/>
      <c r="HA143" s="60"/>
      <c r="HB143" s="60"/>
      <c r="HC143" s="89"/>
      <c r="HD143" s="89"/>
      <c r="HF143" s="89"/>
      <c r="HG143" s="89"/>
    </row>
    <row r="144" spans="1:215" customFormat="1" ht="15" x14ac:dyDescent="0.25">
      <c r="A144" s="117"/>
      <c r="B144" s="102" t="s">
        <v>98</v>
      </c>
      <c r="C144" s="196" t="s">
        <v>99</v>
      </c>
      <c r="D144" s="196"/>
      <c r="E144" s="196"/>
      <c r="F144" s="196"/>
      <c r="G144" s="196"/>
      <c r="H144" s="103" t="s">
        <v>89</v>
      </c>
      <c r="I144" s="109">
        <v>0.04</v>
      </c>
      <c r="J144" s="104"/>
      <c r="K144" s="109">
        <v>0.04</v>
      </c>
      <c r="L144" s="106"/>
      <c r="M144" s="104"/>
      <c r="N144" s="161">
        <v>412.09</v>
      </c>
      <c r="O144" s="104"/>
      <c r="P144" s="160">
        <v>16.48</v>
      </c>
      <c r="GO144" s="89"/>
      <c r="GP144" s="89"/>
      <c r="GQ144" s="89"/>
      <c r="GR144" s="89"/>
      <c r="GS144" s="89"/>
      <c r="GT144" s="89"/>
      <c r="GU144" s="89"/>
      <c r="GW144" s="60"/>
      <c r="GX144" s="60"/>
      <c r="GY144" s="60" t="s">
        <v>99</v>
      </c>
      <c r="GZ144" s="89"/>
      <c r="HA144" s="60"/>
      <c r="HB144" s="60"/>
      <c r="HC144" s="89"/>
      <c r="HD144" s="89"/>
      <c r="HF144" s="89"/>
      <c r="HG144" s="89"/>
    </row>
    <row r="145" spans="1:215" customFormat="1" ht="15" x14ac:dyDescent="0.25">
      <c r="A145" s="108"/>
      <c r="B145" s="102" t="s">
        <v>213</v>
      </c>
      <c r="C145" s="196" t="s">
        <v>214</v>
      </c>
      <c r="D145" s="196"/>
      <c r="E145" s="196"/>
      <c r="F145" s="196"/>
      <c r="G145" s="196"/>
      <c r="H145" s="103" t="s">
        <v>95</v>
      </c>
      <c r="I145" s="109">
        <v>1.26</v>
      </c>
      <c r="J145" s="104"/>
      <c r="K145" s="109">
        <v>1.26</v>
      </c>
      <c r="L145" s="162">
        <v>1.75</v>
      </c>
      <c r="M145" s="163">
        <v>1.41</v>
      </c>
      <c r="N145" s="112">
        <v>2.4700000000000002</v>
      </c>
      <c r="O145" s="104"/>
      <c r="P145" s="107">
        <v>3.11</v>
      </c>
      <c r="Q145" s="113"/>
      <c r="R145" s="113"/>
      <c r="GO145" s="89"/>
      <c r="GP145" s="89"/>
      <c r="GQ145" s="89"/>
      <c r="GR145" s="89"/>
      <c r="GS145" s="89"/>
      <c r="GT145" s="89"/>
      <c r="GU145" s="89"/>
      <c r="GW145" s="60"/>
      <c r="GX145" s="60" t="s">
        <v>214</v>
      </c>
      <c r="GY145" s="60"/>
      <c r="GZ145" s="89"/>
      <c r="HA145" s="60"/>
      <c r="HB145" s="60"/>
      <c r="HC145" s="89"/>
      <c r="HD145" s="89"/>
      <c r="HF145" s="89"/>
      <c r="HG145" s="89"/>
    </row>
    <row r="146" spans="1:215" customFormat="1" ht="15" x14ac:dyDescent="0.25">
      <c r="A146" s="108"/>
      <c r="B146" s="102" t="s">
        <v>191</v>
      </c>
      <c r="C146" s="196" t="s">
        <v>192</v>
      </c>
      <c r="D146" s="196"/>
      <c r="E146" s="196"/>
      <c r="F146" s="196"/>
      <c r="G146" s="196"/>
      <c r="H146" s="103" t="s">
        <v>95</v>
      </c>
      <c r="I146" s="109">
        <v>1.51</v>
      </c>
      <c r="J146" s="104"/>
      <c r="K146" s="109">
        <v>1.51</v>
      </c>
      <c r="L146" s="162">
        <v>104.99</v>
      </c>
      <c r="M146" s="163">
        <v>1.24</v>
      </c>
      <c r="N146" s="112">
        <v>130.19</v>
      </c>
      <c r="O146" s="104"/>
      <c r="P146" s="107">
        <v>196.59</v>
      </c>
      <c r="Q146" s="113"/>
      <c r="R146" s="113"/>
      <c r="GO146" s="89"/>
      <c r="GP146" s="89"/>
      <c r="GQ146" s="89"/>
      <c r="GR146" s="89"/>
      <c r="GS146" s="89"/>
      <c r="GT146" s="89"/>
      <c r="GU146" s="89"/>
      <c r="GW146" s="60"/>
      <c r="GX146" s="60" t="s">
        <v>192</v>
      </c>
      <c r="GY146" s="60"/>
      <c r="GZ146" s="89"/>
      <c r="HA146" s="60"/>
      <c r="HB146" s="60"/>
      <c r="HC146" s="89"/>
      <c r="HD146" s="89"/>
      <c r="HF146" s="89"/>
      <c r="HG146" s="89"/>
    </row>
    <row r="147" spans="1:215" customFormat="1" ht="15" x14ac:dyDescent="0.25">
      <c r="A147" s="117"/>
      <c r="B147" s="102" t="s">
        <v>102</v>
      </c>
      <c r="C147" s="196" t="s">
        <v>103</v>
      </c>
      <c r="D147" s="196"/>
      <c r="E147" s="196"/>
      <c r="F147" s="196"/>
      <c r="G147" s="196"/>
      <c r="H147" s="103" t="s">
        <v>89</v>
      </c>
      <c r="I147" s="109">
        <v>1.51</v>
      </c>
      <c r="J147" s="104"/>
      <c r="K147" s="109">
        <v>1.51</v>
      </c>
      <c r="L147" s="106"/>
      <c r="M147" s="104"/>
      <c r="N147" s="161">
        <v>306.77999999999997</v>
      </c>
      <c r="O147" s="104"/>
      <c r="P147" s="160">
        <v>463.24</v>
      </c>
      <c r="GO147" s="89"/>
      <c r="GP147" s="89"/>
      <c r="GQ147" s="89"/>
      <c r="GR147" s="89"/>
      <c r="GS147" s="89"/>
      <c r="GT147" s="89"/>
      <c r="GU147" s="89"/>
      <c r="GW147" s="60"/>
      <c r="GX147" s="60"/>
      <c r="GY147" s="60" t="s">
        <v>103</v>
      </c>
      <c r="GZ147" s="89"/>
      <c r="HA147" s="60"/>
      <c r="HB147" s="60"/>
      <c r="HC147" s="89"/>
      <c r="HD147" s="89"/>
      <c r="HF147" s="89"/>
      <c r="HG147" s="89"/>
    </row>
    <row r="148" spans="1:215" customFormat="1" ht="15" x14ac:dyDescent="0.25">
      <c r="A148" s="108"/>
      <c r="B148" s="102" t="s">
        <v>100</v>
      </c>
      <c r="C148" s="196" t="s">
        <v>101</v>
      </c>
      <c r="D148" s="196"/>
      <c r="E148" s="196"/>
      <c r="F148" s="196"/>
      <c r="G148" s="196"/>
      <c r="H148" s="103" t="s">
        <v>95</v>
      </c>
      <c r="I148" s="109">
        <v>0.04</v>
      </c>
      <c r="J148" s="104"/>
      <c r="K148" s="109">
        <v>0.04</v>
      </c>
      <c r="L148" s="162">
        <v>477.92</v>
      </c>
      <c r="M148" s="163">
        <v>1.22</v>
      </c>
      <c r="N148" s="112">
        <v>583.05999999999995</v>
      </c>
      <c r="O148" s="104"/>
      <c r="P148" s="107">
        <v>23.32</v>
      </c>
      <c r="Q148" s="113"/>
      <c r="R148" s="113"/>
      <c r="GO148" s="89"/>
      <c r="GP148" s="89"/>
      <c r="GQ148" s="89"/>
      <c r="GR148" s="89"/>
      <c r="GS148" s="89"/>
      <c r="GT148" s="89"/>
      <c r="GU148" s="89"/>
      <c r="GW148" s="60"/>
      <c r="GX148" s="60" t="s">
        <v>101</v>
      </c>
      <c r="GY148" s="60"/>
      <c r="GZ148" s="89"/>
      <c r="HA148" s="60"/>
      <c r="HB148" s="60"/>
      <c r="HC148" s="89"/>
      <c r="HD148" s="89"/>
      <c r="HF148" s="89"/>
      <c r="HG148" s="89"/>
    </row>
    <row r="149" spans="1:215" customFormat="1" ht="15" x14ac:dyDescent="0.25">
      <c r="A149" s="117"/>
      <c r="B149" s="102" t="s">
        <v>102</v>
      </c>
      <c r="C149" s="196" t="s">
        <v>103</v>
      </c>
      <c r="D149" s="196"/>
      <c r="E149" s="196"/>
      <c r="F149" s="196"/>
      <c r="G149" s="196"/>
      <c r="H149" s="103" t="s">
        <v>89</v>
      </c>
      <c r="I149" s="109">
        <v>0.04</v>
      </c>
      <c r="J149" s="104"/>
      <c r="K149" s="109">
        <v>0.04</v>
      </c>
      <c r="L149" s="106"/>
      <c r="M149" s="104"/>
      <c r="N149" s="161">
        <v>306.77999999999997</v>
      </c>
      <c r="O149" s="104"/>
      <c r="P149" s="160">
        <v>12.27</v>
      </c>
      <c r="GO149" s="89"/>
      <c r="GP149" s="89"/>
      <c r="GQ149" s="89"/>
      <c r="GR149" s="89"/>
      <c r="GS149" s="89"/>
      <c r="GT149" s="89"/>
      <c r="GU149" s="89"/>
      <c r="GW149" s="60"/>
      <c r="GX149" s="60"/>
      <c r="GY149" s="60" t="s">
        <v>103</v>
      </c>
      <c r="GZ149" s="89"/>
      <c r="HA149" s="60"/>
      <c r="HB149" s="60"/>
      <c r="HC149" s="89"/>
      <c r="HD149" s="89"/>
      <c r="HF149" s="89"/>
      <c r="HG149" s="89"/>
    </row>
    <row r="150" spans="1:215" customFormat="1" ht="15" x14ac:dyDescent="0.25">
      <c r="A150" s="101"/>
      <c r="B150" s="102" t="s">
        <v>104</v>
      </c>
      <c r="C150" s="196" t="s">
        <v>105</v>
      </c>
      <c r="D150" s="196"/>
      <c r="E150" s="196"/>
      <c r="F150" s="196"/>
      <c r="G150" s="196"/>
      <c r="H150" s="103"/>
      <c r="I150" s="104"/>
      <c r="J150" s="104"/>
      <c r="K150" s="104"/>
      <c r="L150" s="106"/>
      <c r="M150" s="104"/>
      <c r="N150" s="106"/>
      <c r="O150" s="104"/>
      <c r="P150" s="160">
        <v>17.12</v>
      </c>
      <c r="GO150" s="89"/>
      <c r="GP150" s="89"/>
      <c r="GQ150" s="89"/>
      <c r="GR150" s="89"/>
      <c r="GS150" s="89"/>
      <c r="GT150" s="89"/>
      <c r="GU150" s="89"/>
      <c r="GW150" s="60" t="s">
        <v>105</v>
      </c>
      <c r="GX150" s="60"/>
      <c r="GY150" s="60"/>
      <c r="GZ150" s="89"/>
      <c r="HA150" s="60"/>
      <c r="HB150" s="60"/>
      <c r="HC150" s="89"/>
      <c r="HD150" s="89"/>
      <c r="HF150" s="89"/>
      <c r="HG150" s="89"/>
    </row>
    <row r="151" spans="1:215" customFormat="1" ht="15" x14ac:dyDescent="0.25">
      <c r="A151" s="108"/>
      <c r="B151" s="102" t="s">
        <v>215</v>
      </c>
      <c r="C151" s="196" t="s">
        <v>216</v>
      </c>
      <c r="D151" s="196"/>
      <c r="E151" s="196"/>
      <c r="F151" s="196"/>
      <c r="G151" s="196"/>
      <c r="H151" s="103" t="s">
        <v>122</v>
      </c>
      <c r="I151" s="164">
        <v>8.0000000000000007E-5</v>
      </c>
      <c r="J151" s="104"/>
      <c r="K151" s="164">
        <v>8.0000000000000007E-5</v>
      </c>
      <c r="L151" s="165">
        <v>144581.54999999999</v>
      </c>
      <c r="M151" s="163">
        <v>1.48</v>
      </c>
      <c r="N151" s="112">
        <v>213980.69</v>
      </c>
      <c r="O151" s="104"/>
      <c r="P151" s="107">
        <v>17.12</v>
      </c>
      <c r="Q151" s="113"/>
      <c r="R151" s="113"/>
      <c r="GO151" s="89"/>
      <c r="GP151" s="89"/>
      <c r="GQ151" s="89"/>
      <c r="GR151" s="89"/>
      <c r="GS151" s="89"/>
      <c r="GT151" s="89"/>
      <c r="GU151" s="89"/>
      <c r="GW151" s="60"/>
      <c r="GX151" s="60" t="s">
        <v>216</v>
      </c>
      <c r="GY151" s="60"/>
      <c r="GZ151" s="89"/>
      <c r="HA151" s="60"/>
      <c r="HB151" s="60"/>
      <c r="HC151" s="89"/>
      <c r="HD151" s="89"/>
      <c r="HF151" s="89"/>
      <c r="HG151" s="89"/>
    </row>
    <row r="152" spans="1:215" customFormat="1" ht="15" x14ac:dyDescent="0.25">
      <c r="A152" s="114"/>
      <c r="B152" s="99"/>
      <c r="C152" s="190" t="s">
        <v>106</v>
      </c>
      <c r="D152" s="190"/>
      <c r="E152" s="190"/>
      <c r="F152" s="190"/>
      <c r="G152" s="190"/>
      <c r="H152" s="92"/>
      <c r="I152" s="93"/>
      <c r="J152" s="93"/>
      <c r="K152" s="93"/>
      <c r="L152" s="95"/>
      <c r="M152" s="93"/>
      <c r="N152" s="115"/>
      <c r="O152" s="93"/>
      <c r="P152" s="116">
        <v>2121.5100000000002</v>
      </c>
      <c r="Q152" s="113"/>
      <c r="R152" s="113"/>
      <c r="GO152" s="89"/>
      <c r="GP152" s="89"/>
      <c r="GQ152" s="89"/>
      <c r="GR152" s="89"/>
      <c r="GS152" s="89"/>
      <c r="GT152" s="89"/>
      <c r="GU152" s="89"/>
      <c r="GW152" s="60"/>
      <c r="GX152" s="60"/>
      <c r="GY152" s="60"/>
      <c r="GZ152" s="89" t="s">
        <v>106</v>
      </c>
      <c r="HA152" s="60"/>
      <c r="HB152" s="60"/>
      <c r="HC152" s="89"/>
      <c r="HD152" s="89"/>
      <c r="HF152" s="89"/>
      <c r="HG152" s="89"/>
    </row>
    <row r="153" spans="1:215" customFormat="1" ht="15" x14ac:dyDescent="0.25">
      <c r="A153" s="117" t="s">
        <v>247</v>
      </c>
      <c r="B153" s="102" t="s">
        <v>108</v>
      </c>
      <c r="C153" s="196" t="s">
        <v>109</v>
      </c>
      <c r="D153" s="196"/>
      <c r="E153" s="196"/>
      <c r="F153" s="196"/>
      <c r="G153" s="196"/>
      <c r="H153" s="103" t="s">
        <v>110</v>
      </c>
      <c r="I153" s="118">
        <v>2</v>
      </c>
      <c r="J153" s="104"/>
      <c r="K153" s="118">
        <v>2</v>
      </c>
      <c r="L153" s="106"/>
      <c r="M153" s="104"/>
      <c r="N153" s="106"/>
      <c r="O153" s="104"/>
      <c r="P153" s="160">
        <v>25.28</v>
      </c>
      <c r="GO153" s="89"/>
      <c r="GP153" s="89"/>
      <c r="GQ153" s="89"/>
      <c r="GR153" s="89"/>
      <c r="GS153" s="89"/>
      <c r="GT153" s="89"/>
      <c r="GU153" s="89"/>
      <c r="GW153" s="60"/>
      <c r="GX153" s="60"/>
      <c r="GY153" s="60"/>
      <c r="GZ153" s="89"/>
      <c r="HA153" s="60" t="s">
        <v>109</v>
      </c>
      <c r="HB153" s="60"/>
      <c r="HC153" s="89"/>
      <c r="HD153" s="89"/>
      <c r="HF153" s="89"/>
      <c r="HG153" s="89"/>
    </row>
    <row r="154" spans="1:215" customFormat="1" ht="15" x14ac:dyDescent="0.25">
      <c r="A154" s="117"/>
      <c r="B154" s="102"/>
      <c r="C154" s="196" t="s">
        <v>111</v>
      </c>
      <c r="D154" s="196"/>
      <c r="E154" s="196"/>
      <c r="F154" s="196"/>
      <c r="G154" s="196"/>
      <c r="H154" s="103"/>
      <c r="I154" s="104"/>
      <c r="J154" s="104"/>
      <c r="K154" s="104"/>
      <c r="L154" s="106"/>
      <c r="M154" s="104"/>
      <c r="N154" s="106"/>
      <c r="O154" s="104"/>
      <c r="P154" s="107">
        <v>1819.12</v>
      </c>
      <c r="GO154" s="89"/>
      <c r="GP154" s="89"/>
      <c r="GQ154" s="89"/>
      <c r="GR154" s="89"/>
      <c r="GS154" s="89"/>
      <c r="GT154" s="89"/>
      <c r="GU154" s="89"/>
      <c r="GW154" s="60"/>
      <c r="GX154" s="60"/>
      <c r="GY154" s="60"/>
      <c r="GZ154" s="89"/>
      <c r="HA154" s="60"/>
      <c r="HB154" s="60" t="s">
        <v>111</v>
      </c>
      <c r="HC154" s="89"/>
      <c r="HD154" s="89"/>
      <c r="HF154" s="89"/>
      <c r="HG154" s="89"/>
    </row>
    <row r="155" spans="1:215" customFormat="1" ht="15" x14ac:dyDescent="0.25">
      <c r="A155" s="117"/>
      <c r="B155" s="102" t="s">
        <v>112</v>
      </c>
      <c r="C155" s="196" t="s">
        <v>113</v>
      </c>
      <c r="D155" s="196"/>
      <c r="E155" s="196"/>
      <c r="F155" s="196"/>
      <c r="G155" s="196"/>
      <c r="H155" s="103" t="s">
        <v>110</v>
      </c>
      <c r="I155" s="118">
        <v>97</v>
      </c>
      <c r="J155" s="104"/>
      <c r="K155" s="118">
        <v>97</v>
      </c>
      <c r="L155" s="106"/>
      <c r="M155" s="104"/>
      <c r="N155" s="106"/>
      <c r="O155" s="104"/>
      <c r="P155" s="107">
        <v>1764.55</v>
      </c>
      <c r="GO155" s="89"/>
      <c r="GP155" s="89"/>
      <c r="GQ155" s="89"/>
      <c r="GR155" s="89"/>
      <c r="GS155" s="89"/>
      <c r="GT155" s="89"/>
      <c r="GU155" s="89"/>
      <c r="GW155" s="60"/>
      <c r="GX155" s="60"/>
      <c r="GY155" s="60"/>
      <c r="GZ155" s="89"/>
      <c r="HA155" s="60"/>
      <c r="HB155" s="60" t="s">
        <v>113</v>
      </c>
      <c r="HC155" s="89"/>
      <c r="HD155" s="89"/>
      <c r="HF155" s="89"/>
      <c r="HG155" s="89"/>
    </row>
    <row r="156" spans="1:215" customFormat="1" ht="15" x14ac:dyDescent="0.25">
      <c r="A156" s="117"/>
      <c r="B156" s="102" t="s">
        <v>114</v>
      </c>
      <c r="C156" s="196" t="s">
        <v>115</v>
      </c>
      <c r="D156" s="196"/>
      <c r="E156" s="196"/>
      <c r="F156" s="196"/>
      <c r="G156" s="196"/>
      <c r="H156" s="103" t="s">
        <v>110</v>
      </c>
      <c r="I156" s="118">
        <v>51</v>
      </c>
      <c r="J156" s="104"/>
      <c r="K156" s="118">
        <v>51</v>
      </c>
      <c r="L156" s="106"/>
      <c r="M156" s="104"/>
      <c r="N156" s="106"/>
      <c r="O156" s="104"/>
      <c r="P156" s="160">
        <v>927.75</v>
      </c>
      <c r="GO156" s="89"/>
      <c r="GP156" s="89"/>
      <c r="GQ156" s="89"/>
      <c r="GR156" s="89"/>
      <c r="GS156" s="89"/>
      <c r="GT156" s="89"/>
      <c r="GU156" s="89"/>
      <c r="GW156" s="60"/>
      <c r="GX156" s="60"/>
      <c r="GY156" s="60"/>
      <c r="GZ156" s="89"/>
      <c r="HA156" s="60"/>
      <c r="HB156" s="60" t="s">
        <v>115</v>
      </c>
      <c r="HC156" s="89"/>
      <c r="HD156" s="89"/>
      <c r="HF156" s="89"/>
      <c r="HG156" s="89"/>
    </row>
    <row r="157" spans="1:215" customFormat="1" ht="15" x14ac:dyDescent="0.25">
      <c r="A157" s="119"/>
      <c r="B157" s="120"/>
      <c r="C157" s="190" t="s">
        <v>116</v>
      </c>
      <c r="D157" s="190"/>
      <c r="E157" s="190"/>
      <c r="F157" s="190"/>
      <c r="G157" s="190"/>
      <c r="H157" s="92"/>
      <c r="I157" s="93"/>
      <c r="J157" s="93"/>
      <c r="K157" s="93"/>
      <c r="L157" s="95"/>
      <c r="M157" s="93"/>
      <c r="N157" s="115">
        <v>4839.09</v>
      </c>
      <c r="O157" s="93"/>
      <c r="P157" s="116">
        <v>4839.09</v>
      </c>
      <c r="GO157" s="89"/>
      <c r="GP157" s="89"/>
      <c r="GQ157" s="89"/>
      <c r="GR157" s="89"/>
      <c r="GS157" s="89"/>
      <c r="GT157" s="89"/>
      <c r="GU157" s="89"/>
      <c r="GW157" s="60"/>
      <c r="GX157" s="60"/>
      <c r="GY157" s="60"/>
      <c r="GZ157" s="89"/>
      <c r="HA157" s="60"/>
      <c r="HB157" s="60"/>
      <c r="HC157" s="89" t="s">
        <v>116</v>
      </c>
      <c r="HD157" s="89"/>
      <c r="HF157" s="89"/>
      <c r="HG157" s="89"/>
    </row>
    <row r="158" spans="1:215" customFormat="1" ht="0.75" customHeight="1" x14ac:dyDescent="0.25">
      <c r="A158" s="121"/>
      <c r="B158" s="122"/>
      <c r="C158" s="122"/>
      <c r="D158" s="122"/>
      <c r="E158" s="122"/>
      <c r="F158" s="122"/>
      <c r="G158" s="122"/>
      <c r="H158" s="123"/>
      <c r="I158" s="124"/>
      <c r="J158" s="124"/>
      <c r="K158" s="124"/>
      <c r="L158" s="125"/>
      <c r="M158" s="124"/>
      <c r="N158" s="125"/>
      <c r="O158" s="124"/>
      <c r="P158" s="126"/>
      <c r="GO158" s="89"/>
      <c r="GP158" s="89"/>
      <c r="GQ158" s="89"/>
      <c r="GR158" s="89"/>
      <c r="GS158" s="89"/>
      <c r="GT158" s="89"/>
      <c r="GU158" s="89"/>
      <c r="GW158" s="60"/>
      <c r="GX158" s="60"/>
      <c r="GY158" s="60"/>
      <c r="GZ158" s="89"/>
      <c r="HA158" s="60"/>
      <c r="HB158" s="60"/>
      <c r="HC158" s="89"/>
      <c r="HD158" s="89"/>
      <c r="HF158" s="89"/>
      <c r="HG158" s="89"/>
    </row>
    <row r="159" spans="1:215" customFormat="1" ht="15" x14ac:dyDescent="0.25">
      <c r="A159" s="90" t="s">
        <v>248</v>
      </c>
      <c r="B159" s="91" t="s">
        <v>217</v>
      </c>
      <c r="C159" s="195" t="s">
        <v>218</v>
      </c>
      <c r="D159" s="195"/>
      <c r="E159" s="195"/>
      <c r="F159" s="195"/>
      <c r="G159" s="195"/>
      <c r="H159" s="92" t="s">
        <v>124</v>
      </c>
      <c r="I159" s="93">
        <v>2E-3</v>
      </c>
      <c r="J159" s="94">
        <v>1</v>
      </c>
      <c r="K159" s="168">
        <v>2E-3</v>
      </c>
      <c r="L159" s="115">
        <v>60345.15</v>
      </c>
      <c r="M159" s="169">
        <v>1.44</v>
      </c>
      <c r="N159" s="170">
        <v>86897.02</v>
      </c>
      <c r="O159" s="93"/>
      <c r="P159" s="167">
        <v>173.79</v>
      </c>
      <c r="GO159" s="89"/>
      <c r="GP159" s="89"/>
      <c r="GQ159" s="89" t="s">
        <v>218</v>
      </c>
      <c r="GR159" s="89" t="s">
        <v>0</v>
      </c>
      <c r="GS159" s="89" t="s">
        <v>0</v>
      </c>
      <c r="GT159" s="89" t="s">
        <v>0</v>
      </c>
      <c r="GU159" s="89" t="s">
        <v>0</v>
      </c>
      <c r="GW159" s="60"/>
      <c r="GX159" s="60"/>
      <c r="GY159" s="60"/>
      <c r="GZ159" s="89"/>
      <c r="HA159" s="60"/>
      <c r="HB159" s="60"/>
      <c r="HC159" s="89"/>
      <c r="HD159" s="89"/>
      <c r="HF159" s="89"/>
      <c r="HG159" s="89"/>
    </row>
    <row r="160" spans="1:215" customFormat="1" ht="15" x14ac:dyDescent="0.25">
      <c r="A160" s="119"/>
      <c r="B160" s="120"/>
      <c r="C160" s="190" t="s">
        <v>116</v>
      </c>
      <c r="D160" s="190"/>
      <c r="E160" s="190"/>
      <c r="F160" s="190"/>
      <c r="G160" s="190"/>
      <c r="H160" s="92"/>
      <c r="I160" s="93"/>
      <c r="J160" s="93"/>
      <c r="K160" s="93"/>
      <c r="L160" s="95"/>
      <c r="M160" s="93"/>
      <c r="N160" s="95"/>
      <c r="O160" s="93"/>
      <c r="P160" s="167">
        <v>173.79</v>
      </c>
      <c r="GO160" s="89"/>
      <c r="GP160" s="89"/>
      <c r="GQ160" s="89"/>
      <c r="GR160" s="89"/>
      <c r="GS160" s="89"/>
      <c r="GT160" s="89"/>
      <c r="GU160" s="89"/>
      <c r="GW160" s="60"/>
      <c r="GX160" s="60"/>
      <c r="GY160" s="60"/>
      <c r="GZ160" s="89"/>
      <c r="HA160" s="60"/>
      <c r="HB160" s="60"/>
      <c r="HC160" s="89" t="s">
        <v>116</v>
      </c>
      <c r="HD160" s="89"/>
      <c r="HF160" s="89"/>
      <c r="HG160" s="89"/>
    </row>
    <row r="161" spans="1:215" customFormat="1" ht="0.75" customHeight="1" x14ac:dyDescent="0.25">
      <c r="A161" s="121"/>
      <c r="B161" s="122"/>
      <c r="C161" s="122"/>
      <c r="D161" s="122"/>
      <c r="E161" s="122"/>
      <c r="F161" s="122"/>
      <c r="G161" s="122"/>
      <c r="H161" s="123"/>
      <c r="I161" s="124"/>
      <c r="J161" s="124"/>
      <c r="K161" s="124"/>
      <c r="L161" s="125"/>
      <c r="M161" s="124"/>
      <c r="N161" s="125"/>
      <c r="O161" s="124"/>
      <c r="P161" s="126"/>
      <c r="GO161" s="89"/>
      <c r="GP161" s="89"/>
      <c r="GQ161" s="89"/>
      <c r="GR161" s="89"/>
      <c r="GS161" s="89"/>
      <c r="GT161" s="89"/>
      <c r="GU161" s="89"/>
      <c r="GW161" s="60"/>
      <c r="GX161" s="60"/>
      <c r="GY161" s="60"/>
      <c r="GZ161" s="89"/>
      <c r="HA161" s="60"/>
      <c r="HB161" s="60"/>
      <c r="HC161" s="89"/>
      <c r="HD161" s="89"/>
      <c r="HF161" s="89"/>
      <c r="HG161" s="89"/>
    </row>
    <row r="162" spans="1:215" customFormat="1" ht="34.5" x14ac:dyDescent="0.25">
      <c r="A162" s="90" t="s">
        <v>249</v>
      </c>
      <c r="B162" s="91" t="s">
        <v>219</v>
      </c>
      <c r="C162" s="195" t="s">
        <v>220</v>
      </c>
      <c r="D162" s="195"/>
      <c r="E162" s="195"/>
      <c r="F162" s="195"/>
      <c r="G162" s="195"/>
      <c r="H162" s="92" t="s">
        <v>87</v>
      </c>
      <c r="I162" s="93">
        <v>0.04</v>
      </c>
      <c r="J162" s="94">
        <v>1</v>
      </c>
      <c r="K162" s="169">
        <v>0.04</v>
      </c>
      <c r="L162" s="115">
        <v>2940.8</v>
      </c>
      <c r="M162" s="169">
        <v>1.1299999999999999</v>
      </c>
      <c r="N162" s="170">
        <v>3323.1</v>
      </c>
      <c r="O162" s="93"/>
      <c r="P162" s="167">
        <v>132.91999999999999</v>
      </c>
      <c r="GO162" s="89"/>
      <c r="GP162" s="89"/>
      <c r="GQ162" s="89" t="s">
        <v>220</v>
      </c>
      <c r="GR162" s="89" t="s">
        <v>0</v>
      </c>
      <c r="GS162" s="89" t="s">
        <v>0</v>
      </c>
      <c r="GT162" s="89" t="s">
        <v>0</v>
      </c>
      <c r="GU162" s="89" t="s">
        <v>0</v>
      </c>
      <c r="GW162" s="60"/>
      <c r="GX162" s="60"/>
      <c r="GY162" s="60"/>
      <c r="GZ162" s="89"/>
      <c r="HA162" s="60"/>
      <c r="HB162" s="60"/>
      <c r="HC162" s="89"/>
      <c r="HD162" s="89"/>
      <c r="HF162" s="89"/>
      <c r="HG162" s="89"/>
    </row>
    <row r="163" spans="1:215" customFormat="1" ht="15" x14ac:dyDescent="0.25">
      <c r="A163" s="119"/>
      <c r="B163" s="120"/>
      <c r="C163" s="190" t="s">
        <v>116</v>
      </c>
      <c r="D163" s="190"/>
      <c r="E163" s="190"/>
      <c r="F163" s="190"/>
      <c r="G163" s="190"/>
      <c r="H163" s="92"/>
      <c r="I163" s="93"/>
      <c r="J163" s="93"/>
      <c r="K163" s="93"/>
      <c r="L163" s="95"/>
      <c r="M163" s="93"/>
      <c r="N163" s="95"/>
      <c r="O163" s="93"/>
      <c r="P163" s="167">
        <v>132.91999999999999</v>
      </c>
      <c r="GO163" s="89"/>
      <c r="GP163" s="89"/>
      <c r="GQ163" s="89"/>
      <c r="GR163" s="89"/>
      <c r="GS163" s="89"/>
      <c r="GT163" s="89"/>
      <c r="GU163" s="89"/>
      <c r="GW163" s="60"/>
      <c r="GX163" s="60"/>
      <c r="GY163" s="60"/>
      <c r="GZ163" s="89"/>
      <c r="HA163" s="60"/>
      <c r="HB163" s="60"/>
      <c r="HC163" s="89" t="s">
        <v>116</v>
      </c>
      <c r="HD163" s="89"/>
      <c r="HF163" s="89"/>
      <c r="HG163" s="89"/>
    </row>
    <row r="164" spans="1:215" customFormat="1" ht="0.75" customHeight="1" x14ac:dyDescent="0.25">
      <c r="A164" s="121"/>
      <c r="B164" s="122"/>
      <c r="C164" s="122"/>
      <c r="D164" s="122"/>
      <c r="E164" s="122"/>
      <c r="F164" s="122"/>
      <c r="G164" s="122"/>
      <c r="H164" s="123"/>
      <c r="I164" s="124"/>
      <c r="J164" s="124"/>
      <c r="K164" s="124"/>
      <c r="L164" s="125"/>
      <c r="M164" s="124"/>
      <c r="N164" s="125"/>
      <c r="O164" s="124"/>
      <c r="P164" s="126"/>
      <c r="GO164" s="89"/>
      <c r="GP164" s="89"/>
      <c r="GQ164" s="89"/>
      <c r="GR164" s="89"/>
      <c r="GS164" s="89"/>
      <c r="GT164" s="89"/>
      <c r="GU164" s="89"/>
      <c r="GW164" s="60"/>
      <c r="GX164" s="60"/>
      <c r="GY164" s="60"/>
      <c r="GZ164" s="89"/>
      <c r="HA164" s="60"/>
      <c r="HB164" s="60"/>
      <c r="HC164" s="89"/>
      <c r="HD164" s="89"/>
      <c r="HF164" s="89"/>
      <c r="HG164" s="89"/>
    </row>
    <row r="165" spans="1:215" customFormat="1" ht="23.25" x14ac:dyDescent="0.25">
      <c r="A165" s="90" t="s">
        <v>250</v>
      </c>
      <c r="B165" s="91" t="s">
        <v>221</v>
      </c>
      <c r="C165" s="195" t="s">
        <v>222</v>
      </c>
      <c r="D165" s="195"/>
      <c r="E165" s="195"/>
      <c r="F165" s="195"/>
      <c r="G165" s="195"/>
      <c r="H165" s="92" t="s">
        <v>123</v>
      </c>
      <c r="I165" s="93">
        <v>0.01</v>
      </c>
      <c r="J165" s="94">
        <v>1</v>
      </c>
      <c r="K165" s="169">
        <v>0.01</v>
      </c>
      <c r="L165" s="115">
        <v>1926.82</v>
      </c>
      <c r="M165" s="171">
        <v>1.2</v>
      </c>
      <c r="N165" s="170">
        <v>2312.1799999999998</v>
      </c>
      <c r="O165" s="93"/>
      <c r="P165" s="167">
        <v>23.12</v>
      </c>
      <c r="GO165" s="89"/>
      <c r="GP165" s="89"/>
      <c r="GQ165" s="89" t="s">
        <v>222</v>
      </c>
      <c r="GR165" s="89" t="s">
        <v>0</v>
      </c>
      <c r="GS165" s="89" t="s">
        <v>0</v>
      </c>
      <c r="GT165" s="89" t="s">
        <v>0</v>
      </c>
      <c r="GU165" s="89" t="s">
        <v>0</v>
      </c>
      <c r="GW165" s="60"/>
      <c r="GX165" s="60"/>
      <c r="GY165" s="60"/>
      <c r="GZ165" s="89"/>
      <c r="HA165" s="60"/>
      <c r="HB165" s="60"/>
      <c r="HC165" s="89"/>
      <c r="HD165" s="89"/>
      <c r="HF165" s="89"/>
      <c r="HG165" s="89"/>
    </row>
    <row r="166" spans="1:215" customFormat="1" ht="15" x14ac:dyDescent="0.25">
      <c r="A166" s="119"/>
      <c r="B166" s="120"/>
      <c r="C166" s="190" t="s">
        <v>116</v>
      </c>
      <c r="D166" s="190"/>
      <c r="E166" s="190"/>
      <c r="F166" s="190"/>
      <c r="G166" s="190"/>
      <c r="H166" s="92"/>
      <c r="I166" s="93"/>
      <c r="J166" s="93"/>
      <c r="K166" s="93"/>
      <c r="L166" s="95"/>
      <c r="M166" s="93"/>
      <c r="N166" s="95"/>
      <c r="O166" s="93"/>
      <c r="P166" s="167">
        <v>23.12</v>
      </c>
      <c r="GO166" s="89"/>
      <c r="GP166" s="89"/>
      <c r="GQ166" s="89"/>
      <c r="GR166" s="89"/>
      <c r="GS166" s="89"/>
      <c r="GT166" s="89"/>
      <c r="GU166" s="89"/>
      <c r="GW166" s="60"/>
      <c r="GX166" s="60"/>
      <c r="GY166" s="60"/>
      <c r="GZ166" s="89"/>
      <c r="HA166" s="60"/>
      <c r="HB166" s="60"/>
      <c r="HC166" s="89" t="s">
        <v>116</v>
      </c>
      <c r="HD166" s="89"/>
      <c r="HF166" s="89"/>
      <c r="HG166" s="89"/>
    </row>
    <row r="167" spans="1:215" customFormat="1" ht="0.75" customHeight="1" x14ac:dyDescent="0.25">
      <c r="A167" s="121"/>
      <c r="B167" s="122"/>
      <c r="C167" s="122"/>
      <c r="D167" s="122"/>
      <c r="E167" s="122"/>
      <c r="F167" s="122"/>
      <c r="G167" s="122"/>
      <c r="H167" s="123"/>
      <c r="I167" s="124"/>
      <c r="J167" s="124"/>
      <c r="K167" s="124"/>
      <c r="L167" s="125"/>
      <c r="M167" s="124"/>
      <c r="N167" s="125"/>
      <c r="O167" s="124"/>
      <c r="P167" s="126"/>
      <c r="GO167" s="89"/>
      <c r="GP167" s="89"/>
      <c r="GQ167" s="89"/>
      <c r="GR167" s="89"/>
      <c r="GS167" s="89"/>
      <c r="GT167" s="89"/>
      <c r="GU167" s="89"/>
      <c r="GW167" s="60"/>
      <c r="GX167" s="60"/>
      <c r="GY167" s="60"/>
      <c r="GZ167" s="89"/>
      <c r="HA167" s="60"/>
      <c r="HB167" s="60"/>
      <c r="HC167" s="89"/>
      <c r="HD167" s="89"/>
      <c r="HF167" s="89"/>
      <c r="HG167" s="89"/>
    </row>
    <row r="168" spans="1:215" customFormat="1" ht="23.25" x14ac:dyDescent="0.25">
      <c r="A168" s="90" t="s">
        <v>251</v>
      </c>
      <c r="B168" s="91" t="s">
        <v>223</v>
      </c>
      <c r="C168" s="195" t="s">
        <v>224</v>
      </c>
      <c r="D168" s="195"/>
      <c r="E168" s="195"/>
      <c r="F168" s="195"/>
      <c r="G168" s="195"/>
      <c r="H168" s="92" t="s">
        <v>123</v>
      </c>
      <c r="I168" s="93">
        <v>0.04</v>
      </c>
      <c r="J168" s="94">
        <v>1</v>
      </c>
      <c r="K168" s="169">
        <v>0.04</v>
      </c>
      <c r="L168" s="115">
        <v>10501.55</v>
      </c>
      <c r="M168" s="169">
        <v>1.0900000000000001</v>
      </c>
      <c r="N168" s="170">
        <v>11446.69</v>
      </c>
      <c r="O168" s="93"/>
      <c r="P168" s="167">
        <v>457.87</v>
      </c>
      <c r="GO168" s="89"/>
      <c r="GP168" s="89"/>
      <c r="GQ168" s="89" t="s">
        <v>224</v>
      </c>
      <c r="GR168" s="89" t="s">
        <v>0</v>
      </c>
      <c r="GS168" s="89" t="s">
        <v>0</v>
      </c>
      <c r="GT168" s="89" t="s">
        <v>0</v>
      </c>
      <c r="GU168" s="89" t="s">
        <v>0</v>
      </c>
      <c r="GW168" s="60"/>
      <c r="GX168" s="60"/>
      <c r="GY168" s="60"/>
      <c r="GZ168" s="89"/>
      <c r="HA168" s="60"/>
      <c r="HB168" s="60"/>
      <c r="HC168" s="89"/>
      <c r="HD168" s="89"/>
      <c r="HF168" s="89"/>
      <c r="HG168" s="89"/>
    </row>
    <row r="169" spans="1:215" customFormat="1" ht="15" x14ac:dyDescent="0.25">
      <c r="A169" s="119"/>
      <c r="B169" s="120"/>
      <c r="C169" s="190" t="s">
        <v>116</v>
      </c>
      <c r="D169" s="190"/>
      <c r="E169" s="190"/>
      <c r="F169" s="190"/>
      <c r="G169" s="190"/>
      <c r="H169" s="92"/>
      <c r="I169" s="93"/>
      <c r="J169" s="93"/>
      <c r="K169" s="93"/>
      <c r="L169" s="95"/>
      <c r="M169" s="93"/>
      <c r="N169" s="95"/>
      <c r="O169" s="93"/>
      <c r="P169" s="167">
        <v>457.87</v>
      </c>
      <c r="GO169" s="89"/>
      <c r="GP169" s="89"/>
      <c r="GQ169" s="89"/>
      <c r="GR169" s="89"/>
      <c r="GS169" s="89"/>
      <c r="GT169" s="89"/>
      <c r="GU169" s="89"/>
      <c r="GW169" s="60"/>
      <c r="GX169" s="60"/>
      <c r="GY169" s="60"/>
      <c r="GZ169" s="89"/>
      <c r="HA169" s="60"/>
      <c r="HB169" s="60"/>
      <c r="HC169" s="89" t="s">
        <v>116</v>
      </c>
      <c r="HD169" s="89"/>
      <c r="HF169" s="89"/>
      <c r="HG169" s="89"/>
    </row>
    <row r="170" spans="1:215" customFormat="1" ht="0.75" customHeight="1" x14ac:dyDescent="0.25">
      <c r="A170" s="121"/>
      <c r="B170" s="122"/>
      <c r="C170" s="122"/>
      <c r="D170" s="122"/>
      <c r="E170" s="122"/>
      <c r="F170" s="122"/>
      <c r="G170" s="122"/>
      <c r="H170" s="123"/>
      <c r="I170" s="124"/>
      <c r="J170" s="124"/>
      <c r="K170" s="124"/>
      <c r="L170" s="125"/>
      <c r="M170" s="124"/>
      <c r="N170" s="125"/>
      <c r="O170" s="124"/>
      <c r="P170" s="126"/>
      <c r="GO170" s="89"/>
      <c r="GP170" s="89"/>
      <c r="GQ170" s="89"/>
      <c r="GR170" s="89"/>
      <c r="GS170" s="89"/>
      <c r="GT170" s="89"/>
      <c r="GU170" s="89"/>
      <c r="GW170" s="60"/>
      <c r="GX170" s="60"/>
      <c r="GY170" s="60"/>
      <c r="GZ170" s="89"/>
      <c r="HA170" s="60"/>
      <c r="HB170" s="60"/>
      <c r="HC170" s="89"/>
      <c r="HD170" s="89"/>
      <c r="HF170" s="89"/>
      <c r="HG170" s="89"/>
    </row>
    <row r="171" spans="1:215" customFormat="1" ht="15" x14ac:dyDescent="0.25">
      <c r="A171" s="114"/>
      <c r="B171" s="127"/>
      <c r="C171" s="189" t="s">
        <v>252</v>
      </c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28"/>
      <c r="Q171" s="129"/>
      <c r="R171" s="130"/>
      <c r="GO171" s="89"/>
      <c r="GP171" s="89"/>
      <c r="GQ171" s="89"/>
      <c r="GR171" s="89"/>
      <c r="GS171" s="89"/>
      <c r="GT171" s="89"/>
      <c r="GU171" s="89"/>
      <c r="GW171" s="60"/>
      <c r="GX171" s="60"/>
      <c r="GY171" s="60"/>
      <c r="GZ171" s="89"/>
      <c r="HA171" s="60"/>
      <c r="HB171" s="60"/>
      <c r="HC171" s="89"/>
      <c r="HD171" s="89" t="s">
        <v>252</v>
      </c>
      <c r="HF171" s="89"/>
      <c r="HG171" s="89"/>
    </row>
    <row r="172" spans="1:215" customFormat="1" ht="15" x14ac:dyDescent="0.25">
      <c r="A172" s="114"/>
      <c r="B172" s="99"/>
      <c r="C172" s="188" t="s">
        <v>125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31">
        <v>3204.53</v>
      </c>
      <c r="GO172" s="89"/>
      <c r="GP172" s="89"/>
      <c r="GQ172" s="89"/>
      <c r="GR172" s="89"/>
      <c r="GS172" s="89"/>
      <c r="GT172" s="89"/>
      <c r="GU172" s="89"/>
      <c r="GW172" s="60"/>
      <c r="GX172" s="60"/>
      <c r="GY172" s="60"/>
      <c r="GZ172" s="89"/>
      <c r="HA172" s="60"/>
      <c r="HB172" s="60"/>
      <c r="HC172" s="89"/>
      <c r="HD172" s="89"/>
      <c r="HE172" s="100" t="s">
        <v>125</v>
      </c>
      <c r="HF172" s="89"/>
      <c r="HG172" s="89"/>
    </row>
    <row r="173" spans="1:215" customFormat="1" ht="15" x14ac:dyDescent="0.25">
      <c r="A173" s="114"/>
      <c r="B173" s="99"/>
      <c r="C173" s="188" t="s">
        <v>126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32"/>
      <c r="GO173" s="89"/>
      <c r="GP173" s="89"/>
      <c r="GQ173" s="89"/>
      <c r="GR173" s="89"/>
      <c r="GS173" s="89"/>
      <c r="GT173" s="89"/>
      <c r="GU173" s="89"/>
      <c r="GW173" s="60"/>
      <c r="GX173" s="60"/>
      <c r="GY173" s="60"/>
      <c r="GZ173" s="89"/>
      <c r="HA173" s="60"/>
      <c r="HB173" s="60"/>
      <c r="HC173" s="89"/>
      <c r="HD173" s="89"/>
      <c r="HE173" s="100" t="s">
        <v>126</v>
      </c>
      <c r="HF173" s="89"/>
      <c r="HG173" s="89"/>
    </row>
    <row r="174" spans="1:215" customFormat="1" ht="15" x14ac:dyDescent="0.25">
      <c r="A174" s="114"/>
      <c r="B174" s="99"/>
      <c r="C174" s="188" t="s">
        <v>127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31">
        <v>1559.35</v>
      </c>
      <c r="GO174" s="89"/>
      <c r="GP174" s="89"/>
      <c r="GQ174" s="89"/>
      <c r="GR174" s="89"/>
      <c r="GS174" s="89"/>
      <c r="GT174" s="89"/>
      <c r="GU174" s="89"/>
      <c r="GW174" s="60"/>
      <c r="GX174" s="60"/>
      <c r="GY174" s="60"/>
      <c r="GZ174" s="89"/>
      <c r="HA174" s="60"/>
      <c r="HB174" s="60"/>
      <c r="HC174" s="89"/>
      <c r="HD174" s="89"/>
      <c r="HE174" s="100" t="s">
        <v>127</v>
      </c>
      <c r="HF174" s="89"/>
      <c r="HG174" s="89"/>
    </row>
    <row r="175" spans="1:215" customFormat="1" ht="15" x14ac:dyDescent="0.25">
      <c r="A175" s="114"/>
      <c r="B175" s="99"/>
      <c r="C175" s="188" t="s">
        <v>128</v>
      </c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72">
        <v>306.66000000000003</v>
      </c>
      <c r="GO175" s="89"/>
      <c r="GP175" s="89"/>
      <c r="GQ175" s="89"/>
      <c r="GR175" s="89"/>
      <c r="GS175" s="89"/>
      <c r="GT175" s="89"/>
      <c r="GU175" s="89"/>
      <c r="GW175" s="60"/>
      <c r="GX175" s="60"/>
      <c r="GY175" s="60"/>
      <c r="GZ175" s="89"/>
      <c r="HA175" s="60"/>
      <c r="HB175" s="60"/>
      <c r="HC175" s="89"/>
      <c r="HD175" s="89"/>
      <c r="HE175" s="100" t="s">
        <v>128</v>
      </c>
      <c r="HF175" s="89"/>
      <c r="HG175" s="89"/>
    </row>
    <row r="176" spans="1:215" customFormat="1" ht="15" x14ac:dyDescent="0.25">
      <c r="A176" s="114"/>
      <c r="B176" s="99"/>
      <c r="C176" s="188" t="s">
        <v>129</v>
      </c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72">
        <v>499.18</v>
      </c>
      <c r="GO176" s="89"/>
      <c r="GP176" s="89"/>
      <c r="GQ176" s="89"/>
      <c r="GR176" s="89"/>
      <c r="GS176" s="89"/>
      <c r="GT176" s="89"/>
      <c r="GU176" s="89"/>
      <c r="GW176" s="60"/>
      <c r="GX176" s="60"/>
      <c r="GY176" s="60"/>
      <c r="GZ176" s="89"/>
      <c r="HA176" s="60"/>
      <c r="HB176" s="60"/>
      <c r="HC176" s="89"/>
      <c r="HD176" s="89"/>
      <c r="HE176" s="100" t="s">
        <v>129</v>
      </c>
      <c r="HF176" s="89"/>
      <c r="HG176" s="89"/>
    </row>
    <row r="177" spans="1:216" customFormat="1" ht="15" x14ac:dyDescent="0.25">
      <c r="A177" s="114"/>
      <c r="B177" s="99"/>
      <c r="C177" s="188" t="s">
        <v>130</v>
      </c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72">
        <v>839.34</v>
      </c>
      <c r="GO177" s="89"/>
      <c r="GP177" s="89"/>
      <c r="GQ177" s="89"/>
      <c r="GR177" s="89"/>
      <c r="GS177" s="89"/>
      <c r="GT177" s="89"/>
      <c r="GU177" s="89"/>
      <c r="GW177" s="60"/>
      <c r="GX177" s="60"/>
      <c r="GY177" s="60"/>
      <c r="GZ177" s="89"/>
      <c r="HA177" s="60"/>
      <c r="HB177" s="60"/>
      <c r="HC177" s="89"/>
      <c r="HD177" s="89"/>
      <c r="HE177" s="100" t="s">
        <v>130</v>
      </c>
      <c r="HF177" s="89"/>
      <c r="HG177" s="89"/>
    </row>
    <row r="178" spans="1:216" customFormat="1" ht="15" x14ac:dyDescent="0.25">
      <c r="A178" s="114"/>
      <c r="B178" s="99"/>
      <c r="C178" s="188" t="s">
        <v>131</v>
      </c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31">
        <v>6251.16</v>
      </c>
      <c r="GO178" s="89"/>
      <c r="GP178" s="89"/>
      <c r="GQ178" s="89"/>
      <c r="GR178" s="89"/>
      <c r="GS178" s="89"/>
      <c r="GT178" s="89"/>
      <c r="GU178" s="89"/>
      <c r="GW178" s="60"/>
      <c r="GX178" s="60"/>
      <c r="GY178" s="60"/>
      <c r="GZ178" s="89"/>
      <c r="HA178" s="60"/>
      <c r="HB178" s="60"/>
      <c r="HC178" s="89"/>
      <c r="HD178" s="89"/>
      <c r="HE178" s="100" t="s">
        <v>131</v>
      </c>
      <c r="HF178" s="89"/>
      <c r="HG178" s="89"/>
    </row>
    <row r="179" spans="1:216" customFormat="1" ht="15" x14ac:dyDescent="0.25">
      <c r="A179" s="114"/>
      <c r="B179" s="99"/>
      <c r="C179" s="188" t="s">
        <v>126</v>
      </c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32"/>
      <c r="GO179" s="89"/>
      <c r="GP179" s="89"/>
      <c r="GQ179" s="89"/>
      <c r="GR179" s="89"/>
      <c r="GS179" s="89"/>
      <c r="GT179" s="89"/>
      <c r="GU179" s="89"/>
      <c r="GW179" s="60"/>
      <c r="GX179" s="60"/>
      <c r="GY179" s="60"/>
      <c r="GZ179" s="89"/>
      <c r="HA179" s="60"/>
      <c r="HB179" s="60"/>
      <c r="HC179" s="89"/>
      <c r="HD179" s="89"/>
      <c r="HE179" s="100" t="s">
        <v>126</v>
      </c>
      <c r="HF179" s="89"/>
      <c r="HG179" s="89"/>
    </row>
    <row r="180" spans="1:216" customFormat="1" ht="15" x14ac:dyDescent="0.25">
      <c r="A180" s="114"/>
      <c r="B180" s="99"/>
      <c r="C180" s="188" t="s">
        <v>132</v>
      </c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31">
        <v>1559.35</v>
      </c>
      <c r="GO180" s="89"/>
      <c r="GP180" s="89"/>
      <c r="GQ180" s="89"/>
      <c r="GR180" s="89"/>
      <c r="GS180" s="89"/>
      <c r="GT180" s="89"/>
      <c r="GU180" s="89"/>
      <c r="GW180" s="60"/>
      <c r="GX180" s="60"/>
      <c r="GY180" s="60"/>
      <c r="GZ180" s="89"/>
      <c r="HA180" s="60"/>
      <c r="HB180" s="60"/>
      <c r="HC180" s="89"/>
      <c r="HD180" s="89"/>
      <c r="HE180" s="100" t="s">
        <v>132</v>
      </c>
      <c r="HF180" s="89"/>
      <c r="HG180" s="89"/>
    </row>
    <row r="181" spans="1:216" customFormat="1" ht="15" x14ac:dyDescent="0.25">
      <c r="A181" s="114"/>
      <c r="B181" s="99"/>
      <c r="C181" s="188" t="s">
        <v>133</v>
      </c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72">
        <v>306.66000000000003</v>
      </c>
      <c r="GO181" s="89"/>
      <c r="GP181" s="89"/>
      <c r="GQ181" s="89"/>
      <c r="GR181" s="89"/>
      <c r="GS181" s="89"/>
      <c r="GT181" s="89"/>
      <c r="GU181" s="89"/>
      <c r="GW181" s="60"/>
      <c r="GX181" s="60"/>
      <c r="GY181" s="60"/>
      <c r="GZ181" s="89"/>
      <c r="HA181" s="60"/>
      <c r="HB181" s="60"/>
      <c r="HC181" s="89"/>
      <c r="HD181" s="89"/>
      <c r="HE181" s="100" t="s">
        <v>133</v>
      </c>
      <c r="HF181" s="89"/>
      <c r="HG181" s="89"/>
    </row>
    <row r="182" spans="1:216" customFormat="1" ht="15" x14ac:dyDescent="0.25">
      <c r="A182" s="114"/>
      <c r="B182" s="99"/>
      <c r="C182" s="188" t="s">
        <v>134</v>
      </c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72">
        <v>499.18</v>
      </c>
      <c r="GO182" s="89"/>
      <c r="GP182" s="89"/>
      <c r="GQ182" s="89"/>
      <c r="GR182" s="89"/>
      <c r="GS182" s="89"/>
      <c r="GT182" s="89"/>
      <c r="GU182" s="89"/>
      <c r="GW182" s="60"/>
      <c r="GX182" s="60"/>
      <c r="GY182" s="60"/>
      <c r="GZ182" s="89"/>
      <c r="HA182" s="60"/>
      <c r="HB182" s="60"/>
      <c r="HC182" s="89"/>
      <c r="HD182" s="89"/>
      <c r="HE182" s="100" t="s">
        <v>134</v>
      </c>
      <c r="HF182" s="89"/>
      <c r="HG182" s="89"/>
    </row>
    <row r="183" spans="1:216" customFormat="1" ht="15" x14ac:dyDescent="0.25">
      <c r="A183" s="114"/>
      <c r="B183" s="99"/>
      <c r="C183" s="188" t="s">
        <v>135</v>
      </c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72">
        <v>839.34</v>
      </c>
      <c r="GO183" s="89"/>
      <c r="GP183" s="89"/>
      <c r="GQ183" s="89"/>
      <c r="GR183" s="89"/>
      <c r="GS183" s="89"/>
      <c r="GT183" s="89"/>
      <c r="GU183" s="89"/>
      <c r="GW183" s="60"/>
      <c r="GX183" s="60"/>
      <c r="GY183" s="60"/>
      <c r="GZ183" s="89"/>
      <c r="HA183" s="60"/>
      <c r="HB183" s="60"/>
      <c r="HC183" s="89"/>
      <c r="HD183" s="89"/>
      <c r="HE183" s="100" t="s">
        <v>135</v>
      </c>
      <c r="HF183" s="89"/>
      <c r="HG183" s="89"/>
    </row>
    <row r="184" spans="1:216" customFormat="1" ht="15" x14ac:dyDescent="0.25">
      <c r="A184" s="114"/>
      <c r="B184" s="99"/>
      <c r="C184" s="188" t="s">
        <v>136</v>
      </c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31">
        <v>1996.78</v>
      </c>
      <c r="GO184" s="89"/>
      <c r="GP184" s="89"/>
      <c r="GQ184" s="89"/>
      <c r="GR184" s="89"/>
      <c r="GS184" s="89"/>
      <c r="GT184" s="89"/>
      <c r="GU184" s="89"/>
      <c r="GW184" s="60"/>
      <c r="GX184" s="60"/>
      <c r="GY184" s="60"/>
      <c r="GZ184" s="89"/>
      <c r="HA184" s="60"/>
      <c r="HB184" s="60"/>
      <c r="HC184" s="89"/>
      <c r="HD184" s="89"/>
      <c r="HE184" s="100" t="s">
        <v>136</v>
      </c>
      <c r="HF184" s="89"/>
      <c r="HG184" s="89"/>
    </row>
    <row r="185" spans="1:216" customFormat="1" ht="15" x14ac:dyDescent="0.25">
      <c r="A185" s="114"/>
      <c r="B185" s="99"/>
      <c r="C185" s="188" t="s">
        <v>137</v>
      </c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31">
        <v>1049.8499999999999</v>
      </c>
      <c r="GO185" s="89"/>
      <c r="GP185" s="89"/>
      <c r="GQ185" s="89"/>
      <c r="GR185" s="89"/>
      <c r="GS185" s="89"/>
      <c r="GT185" s="89"/>
      <c r="GU185" s="89"/>
      <c r="GW185" s="60"/>
      <c r="GX185" s="60"/>
      <c r="GY185" s="60"/>
      <c r="GZ185" s="89"/>
      <c r="HA185" s="60"/>
      <c r="HB185" s="60"/>
      <c r="HC185" s="89"/>
      <c r="HD185" s="89"/>
      <c r="HE185" s="100" t="s">
        <v>137</v>
      </c>
      <c r="HF185" s="89"/>
      <c r="HG185" s="89"/>
    </row>
    <row r="186" spans="1:216" customFormat="1" ht="15" x14ac:dyDescent="0.25">
      <c r="A186" s="114"/>
      <c r="B186" s="99"/>
      <c r="C186" s="188" t="s">
        <v>138</v>
      </c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31">
        <v>2058.5300000000002</v>
      </c>
      <c r="GO186" s="89"/>
      <c r="GP186" s="89"/>
      <c r="GQ186" s="89"/>
      <c r="GR186" s="89"/>
      <c r="GS186" s="89"/>
      <c r="GT186" s="89"/>
      <c r="GU186" s="89"/>
      <c r="GW186" s="60"/>
      <c r="GX186" s="60"/>
      <c r="GY186" s="60"/>
      <c r="GZ186" s="89"/>
      <c r="HA186" s="60"/>
      <c r="HB186" s="60"/>
      <c r="HC186" s="89"/>
      <c r="HD186" s="89"/>
      <c r="HE186" s="100" t="s">
        <v>138</v>
      </c>
      <c r="HF186" s="89"/>
      <c r="HG186" s="89"/>
    </row>
    <row r="187" spans="1:216" customFormat="1" ht="15" x14ac:dyDescent="0.25">
      <c r="A187" s="114"/>
      <c r="B187" s="99"/>
      <c r="C187" s="188" t="s">
        <v>139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31">
        <v>1996.78</v>
      </c>
      <c r="GO187" s="89"/>
      <c r="GP187" s="89"/>
      <c r="GQ187" s="89"/>
      <c r="GR187" s="89"/>
      <c r="GS187" s="89"/>
      <c r="GT187" s="89"/>
      <c r="GU187" s="89"/>
      <c r="GW187" s="60"/>
      <c r="GX187" s="60"/>
      <c r="GY187" s="60"/>
      <c r="GZ187" s="89"/>
      <c r="HA187" s="60"/>
      <c r="HB187" s="60"/>
      <c r="HC187" s="89"/>
      <c r="HD187" s="89"/>
      <c r="HE187" s="100" t="s">
        <v>139</v>
      </c>
      <c r="HF187" s="89"/>
      <c r="HG187" s="89"/>
    </row>
    <row r="188" spans="1:216" customFormat="1" ht="15" x14ac:dyDescent="0.25">
      <c r="A188" s="114"/>
      <c r="B188" s="99"/>
      <c r="C188" s="188" t="s">
        <v>140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31">
        <v>1049.8499999999999</v>
      </c>
      <c r="GO188" s="89"/>
      <c r="GP188" s="89"/>
      <c r="GQ188" s="89"/>
      <c r="GR188" s="89"/>
      <c r="GS188" s="89"/>
      <c r="GT188" s="89"/>
      <c r="GU188" s="89"/>
      <c r="GW188" s="60"/>
      <c r="GX188" s="60"/>
      <c r="GY188" s="60"/>
      <c r="GZ188" s="89"/>
      <c r="HA188" s="60"/>
      <c r="HB188" s="60"/>
      <c r="HC188" s="89"/>
      <c r="HD188" s="89"/>
      <c r="HE188" s="100" t="s">
        <v>140</v>
      </c>
      <c r="HF188" s="89"/>
      <c r="HG188" s="89"/>
    </row>
    <row r="189" spans="1:216" customFormat="1" ht="15" x14ac:dyDescent="0.25">
      <c r="A189" s="114"/>
      <c r="B189" s="127"/>
      <c r="C189" s="189" t="s">
        <v>253</v>
      </c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33">
        <v>6251.16</v>
      </c>
      <c r="Q189" s="134"/>
      <c r="R189" s="135"/>
      <c r="GO189" s="89"/>
      <c r="GP189" s="89"/>
      <c r="GQ189" s="89"/>
      <c r="GR189" s="89"/>
      <c r="GS189" s="89"/>
      <c r="GT189" s="89"/>
      <c r="GU189" s="89"/>
      <c r="GW189" s="60"/>
      <c r="GX189" s="60"/>
      <c r="GY189" s="60"/>
      <c r="GZ189" s="89"/>
      <c r="HA189" s="60"/>
      <c r="HB189" s="60"/>
      <c r="HC189" s="89"/>
      <c r="HD189" s="89"/>
      <c r="HF189" s="89" t="s">
        <v>253</v>
      </c>
      <c r="HG189" s="89"/>
    </row>
    <row r="190" spans="1:216" customFormat="1" ht="15" x14ac:dyDescent="0.25">
      <c r="A190" s="114"/>
      <c r="B190" s="127"/>
      <c r="C190" s="189" t="s">
        <v>141</v>
      </c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36"/>
      <c r="Q190" s="137"/>
      <c r="R190" s="135"/>
      <c r="GO190" s="89"/>
      <c r="GP190" s="89"/>
      <c r="GQ190" s="89"/>
      <c r="GR190" s="89"/>
      <c r="GS190" s="89"/>
      <c r="GT190" s="89"/>
      <c r="GU190" s="89"/>
      <c r="GW190" s="60"/>
      <c r="GX190" s="60"/>
      <c r="GY190" s="60"/>
      <c r="GZ190" s="89"/>
      <c r="HA190" s="60"/>
      <c r="HB190" s="60"/>
      <c r="HC190" s="89"/>
      <c r="HD190" s="89"/>
      <c r="HF190" s="89"/>
      <c r="HG190" s="89" t="s">
        <v>141</v>
      </c>
    </row>
    <row r="191" spans="1:216" customFormat="1" ht="15" x14ac:dyDescent="0.25">
      <c r="A191" s="114"/>
      <c r="B191" s="127"/>
      <c r="C191" s="185" t="s">
        <v>142</v>
      </c>
      <c r="D191" s="185"/>
      <c r="E191" s="185"/>
      <c r="F191" s="185"/>
      <c r="G191" s="185"/>
      <c r="H191" s="185"/>
      <c r="I191" s="185"/>
      <c r="J191" s="185"/>
      <c r="K191" s="173">
        <v>5.0609999999999999</v>
      </c>
      <c r="L191" s="185"/>
      <c r="M191" s="185"/>
      <c r="N191" s="185"/>
      <c r="O191" s="185"/>
      <c r="P191" s="132"/>
      <c r="Q191" s="137"/>
      <c r="R191" s="135"/>
      <c r="GO191" s="89"/>
      <c r="GP191" s="89"/>
      <c r="GQ191" s="89"/>
      <c r="GR191" s="89"/>
      <c r="GS191" s="89"/>
      <c r="GT191" s="89"/>
      <c r="GU191" s="89"/>
      <c r="GW191" s="60"/>
      <c r="GX191" s="60"/>
      <c r="GY191" s="60"/>
      <c r="GZ191" s="89"/>
      <c r="HA191" s="60"/>
      <c r="HB191" s="60"/>
      <c r="HC191" s="89"/>
      <c r="HD191" s="89"/>
      <c r="HF191" s="89"/>
      <c r="HG191" s="89"/>
      <c r="HH191" s="100" t="s">
        <v>142</v>
      </c>
    </row>
    <row r="192" spans="1:216" customFormat="1" ht="15" x14ac:dyDescent="0.25">
      <c r="A192" s="114"/>
      <c r="B192" s="127"/>
      <c r="C192" s="185" t="s">
        <v>143</v>
      </c>
      <c r="D192" s="185"/>
      <c r="E192" s="185"/>
      <c r="F192" s="185"/>
      <c r="G192" s="185"/>
      <c r="H192" s="185"/>
      <c r="I192" s="185"/>
      <c r="J192" s="185"/>
      <c r="K192" s="174">
        <v>1.61</v>
      </c>
      <c r="L192" s="185"/>
      <c r="M192" s="185"/>
      <c r="N192" s="185"/>
      <c r="O192" s="185"/>
      <c r="P192" s="132"/>
      <c r="Q192" s="137"/>
      <c r="R192" s="135"/>
      <c r="GO192" s="89"/>
      <c r="GP192" s="89"/>
      <c r="GQ192" s="89"/>
      <c r="GR192" s="89"/>
      <c r="GS192" s="89"/>
      <c r="GT192" s="89"/>
      <c r="GU192" s="89"/>
      <c r="GW192" s="60"/>
      <c r="GX192" s="60"/>
      <c r="GY192" s="60"/>
      <c r="GZ192" s="89"/>
      <c r="HA192" s="60"/>
      <c r="HB192" s="60"/>
      <c r="HC192" s="89"/>
      <c r="HD192" s="89"/>
      <c r="HF192" s="89"/>
      <c r="HG192" s="89"/>
      <c r="HH192" s="100" t="s">
        <v>143</v>
      </c>
    </row>
    <row r="193" spans="1:215" customFormat="1" ht="0.75" customHeight="1" x14ac:dyDescent="0.25">
      <c r="A193" s="139"/>
      <c r="B193" s="140"/>
      <c r="C193" s="141"/>
      <c r="D193" s="141"/>
      <c r="E193" s="141"/>
      <c r="F193" s="141"/>
      <c r="G193" s="141"/>
      <c r="H193" s="141"/>
      <c r="I193" s="141"/>
      <c r="J193" s="141"/>
      <c r="K193" s="142"/>
      <c r="L193" s="141"/>
      <c r="M193" s="141"/>
      <c r="N193" s="141"/>
      <c r="O193" s="141"/>
      <c r="P193" s="143"/>
      <c r="Q193" s="137"/>
      <c r="R193" s="135"/>
      <c r="GO193" s="89"/>
      <c r="GP193" s="89"/>
      <c r="GQ193" s="89"/>
      <c r="GR193" s="89"/>
      <c r="GS193" s="89"/>
      <c r="GT193" s="89"/>
      <c r="GU193" s="89"/>
      <c r="GW193" s="60"/>
      <c r="GX193" s="60"/>
      <c r="GY193" s="60"/>
      <c r="GZ193" s="89"/>
      <c r="HA193" s="60"/>
      <c r="HB193" s="60"/>
      <c r="HC193" s="89"/>
      <c r="HD193" s="89"/>
      <c r="HF193" s="89"/>
      <c r="HG193" s="89"/>
    </row>
    <row r="194" spans="1:215" customFormat="1" ht="15" x14ac:dyDescent="0.25">
      <c r="A194" s="191" t="s">
        <v>254</v>
      </c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3"/>
      <c r="GO194" s="89" t="s">
        <v>254</v>
      </c>
      <c r="GP194" s="89"/>
      <c r="GQ194" s="89"/>
      <c r="GR194" s="89"/>
      <c r="GS194" s="89"/>
      <c r="GT194" s="89"/>
      <c r="GU194" s="89"/>
      <c r="GW194" s="60"/>
      <c r="GX194" s="60"/>
      <c r="GY194" s="60"/>
      <c r="GZ194" s="89"/>
      <c r="HA194" s="60"/>
      <c r="HB194" s="60"/>
      <c r="HC194" s="89"/>
      <c r="HD194" s="89"/>
      <c r="HF194" s="89"/>
      <c r="HG194" s="89"/>
    </row>
    <row r="195" spans="1:215" customFormat="1" ht="23.25" x14ac:dyDescent="0.25">
      <c r="A195" s="90" t="s">
        <v>255</v>
      </c>
      <c r="B195" s="91" t="s">
        <v>118</v>
      </c>
      <c r="C195" s="195" t="s">
        <v>119</v>
      </c>
      <c r="D195" s="195"/>
      <c r="E195" s="195"/>
      <c r="F195" s="195"/>
      <c r="G195" s="195"/>
      <c r="H195" s="92" t="s">
        <v>87</v>
      </c>
      <c r="I195" s="93">
        <v>1</v>
      </c>
      <c r="J195" s="94">
        <v>1</v>
      </c>
      <c r="K195" s="94">
        <v>1</v>
      </c>
      <c r="L195" s="95"/>
      <c r="M195" s="93"/>
      <c r="N195" s="96"/>
      <c r="O195" s="93"/>
      <c r="P195" s="97"/>
      <c r="GO195" s="89"/>
      <c r="GP195" s="89"/>
      <c r="GQ195" s="89" t="s">
        <v>119</v>
      </c>
      <c r="GR195" s="89" t="s">
        <v>0</v>
      </c>
      <c r="GS195" s="89" t="s">
        <v>0</v>
      </c>
      <c r="GT195" s="89" t="s">
        <v>0</v>
      </c>
      <c r="GU195" s="89" t="s">
        <v>0</v>
      </c>
      <c r="GW195" s="60"/>
      <c r="GX195" s="60"/>
      <c r="GY195" s="60"/>
      <c r="GZ195" s="89"/>
      <c r="HA195" s="60"/>
      <c r="HB195" s="60"/>
      <c r="HC195" s="89"/>
      <c r="HD195" s="89"/>
      <c r="HF195" s="89"/>
      <c r="HG195" s="89"/>
    </row>
    <row r="196" spans="1:215" customFormat="1" ht="15" x14ac:dyDescent="0.25">
      <c r="A196" s="98"/>
      <c r="B196" s="99" t="s">
        <v>205</v>
      </c>
      <c r="C196" s="183" t="s">
        <v>206</v>
      </c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97"/>
      <c r="GO196" s="89"/>
      <c r="GP196" s="89"/>
      <c r="GQ196" s="89"/>
      <c r="GR196" s="89"/>
      <c r="GS196" s="89"/>
      <c r="GT196" s="89"/>
      <c r="GU196" s="89"/>
      <c r="GV196" s="100" t="s">
        <v>206</v>
      </c>
      <c r="GW196" s="60"/>
      <c r="GX196" s="60"/>
      <c r="GY196" s="60"/>
      <c r="GZ196" s="89"/>
      <c r="HA196" s="60"/>
      <c r="HB196" s="60"/>
      <c r="HC196" s="89"/>
      <c r="HD196" s="89"/>
      <c r="HF196" s="89"/>
      <c r="HG196" s="89"/>
    </row>
    <row r="197" spans="1:215" customFormat="1" ht="15" x14ac:dyDescent="0.25">
      <c r="A197" s="101"/>
      <c r="B197" s="102" t="s">
        <v>86</v>
      </c>
      <c r="C197" s="196" t="s">
        <v>88</v>
      </c>
      <c r="D197" s="196"/>
      <c r="E197" s="196"/>
      <c r="F197" s="196"/>
      <c r="G197" s="196"/>
      <c r="H197" s="103" t="s">
        <v>89</v>
      </c>
      <c r="I197" s="104"/>
      <c r="J197" s="104"/>
      <c r="K197" s="159">
        <v>0.73499999999999999</v>
      </c>
      <c r="L197" s="106"/>
      <c r="M197" s="104"/>
      <c r="N197" s="106"/>
      <c r="O197" s="104"/>
      <c r="P197" s="160">
        <v>232.22</v>
      </c>
      <c r="GO197" s="89"/>
      <c r="GP197" s="89"/>
      <c r="GQ197" s="89"/>
      <c r="GR197" s="89"/>
      <c r="GS197" s="89"/>
      <c r="GT197" s="89"/>
      <c r="GU197" s="89"/>
      <c r="GW197" s="60" t="s">
        <v>88</v>
      </c>
      <c r="GX197" s="60"/>
      <c r="GY197" s="60"/>
      <c r="GZ197" s="89"/>
      <c r="HA197" s="60"/>
      <c r="HB197" s="60"/>
      <c r="HC197" s="89"/>
      <c r="HD197" s="89"/>
      <c r="HF197" s="89"/>
      <c r="HG197" s="89"/>
    </row>
    <row r="198" spans="1:215" customFormat="1" ht="15" x14ac:dyDescent="0.25">
      <c r="A198" s="108"/>
      <c r="B198" s="102" t="s">
        <v>90</v>
      </c>
      <c r="C198" s="196" t="s">
        <v>91</v>
      </c>
      <c r="D198" s="196"/>
      <c r="E198" s="196"/>
      <c r="F198" s="196"/>
      <c r="G198" s="196"/>
      <c r="H198" s="103" t="s">
        <v>89</v>
      </c>
      <c r="I198" s="105">
        <v>0.7</v>
      </c>
      <c r="J198" s="109">
        <v>1.05</v>
      </c>
      <c r="K198" s="159">
        <v>0.73499999999999999</v>
      </c>
      <c r="L198" s="110"/>
      <c r="M198" s="111"/>
      <c r="N198" s="112">
        <v>315.94</v>
      </c>
      <c r="O198" s="104"/>
      <c r="P198" s="107">
        <v>232.22</v>
      </c>
      <c r="Q198" s="113"/>
      <c r="R198" s="113"/>
      <c r="GO198" s="89"/>
      <c r="GP198" s="89"/>
      <c r="GQ198" s="89"/>
      <c r="GR198" s="89"/>
      <c r="GS198" s="89"/>
      <c r="GT198" s="89"/>
      <c r="GU198" s="89"/>
      <c r="GW198" s="60"/>
      <c r="GX198" s="60" t="s">
        <v>91</v>
      </c>
      <c r="GY198" s="60"/>
      <c r="GZ198" s="89"/>
      <c r="HA198" s="60"/>
      <c r="HB198" s="60"/>
      <c r="HC198" s="89"/>
      <c r="HD198" s="89"/>
      <c r="HF198" s="89"/>
      <c r="HG198" s="89"/>
    </row>
    <row r="199" spans="1:215" customFormat="1" ht="15" x14ac:dyDescent="0.25">
      <c r="A199" s="101"/>
      <c r="B199" s="102" t="s">
        <v>92</v>
      </c>
      <c r="C199" s="196" t="s">
        <v>93</v>
      </c>
      <c r="D199" s="196"/>
      <c r="E199" s="196"/>
      <c r="F199" s="196"/>
      <c r="G199" s="196"/>
      <c r="H199" s="103"/>
      <c r="I199" s="104"/>
      <c r="J199" s="104"/>
      <c r="K199" s="104"/>
      <c r="L199" s="106"/>
      <c r="M199" s="104"/>
      <c r="N199" s="106"/>
      <c r="O199" s="104"/>
      <c r="P199" s="160">
        <v>21.39</v>
      </c>
      <c r="GO199" s="89"/>
      <c r="GP199" s="89"/>
      <c r="GQ199" s="89"/>
      <c r="GR199" s="89"/>
      <c r="GS199" s="89"/>
      <c r="GT199" s="89"/>
      <c r="GU199" s="89"/>
      <c r="GW199" s="60" t="s">
        <v>93</v>
      </c>
      <c r="GX199" s="60"/>
      <c r="GY199" s="60"/>
      <c r="GZ199" s="89"/>
      <c r="HA199" s="60"/>
      <c r="HB199" s="60"/>
      <c r="HC199" s="89"/>
      <c r="HD199" s="89"/>
      <c r="HF199" s="89"/>
      <c r="HG199" s="89"/>
    </row>
    <row r="200" spans="1:215" customFormat="1" ht="15" x14ac:dyDescent="0.25">
      <c r="A200" s="101"/>
      <c r="B200" s="102"/>
      <c r="C200" s="196" t="s">
        <v>94</v>
      </c>
      <c r="D200" s="196"/>
      <c r="E200" s="196"/>
      <c r="F200" s="196"/>
      <c r="G200" s="196"/>
      <c r="H200" s="103" t="s">
        <v>89</v>
      </c>
      <c r="I200" s="104"/>
      <c r="J200" s="104"/>
      <c r="K200" s="109">
        <v>0.02</v>
      </c>
      <c r="L200" s="106"/>
      <c r="M200" s="104"/>
      <c r="N200" s="106"/>
      <c r="O200" s="104"/>
      <c r="P200" s="160">
        <v>7.19</v>
      </c>
      <c r="GO200" s="89"/>
      <c r="GP200" s="89"/>
      <c r="GQ200" s="89"/>
      <c r="GR200" s="89"/>
      <c r="GS200" s="89"/>
      <c r="GT200" s="89"/>
      <c r="GU200" s="89"/>
      <c r="GW200" s="60" t="s">
        <v>94</v>
      </c>
      <c r="GX200" s="60"/>
      <c r="GY200" s="60"/>
      <c r="GZ200" s="89"/>
      <c r="HA200" s="60"/>
      <c r="HB200" s="60"/>
      <c r="HC200" s="89"/>
      <c r="HD200" s="89"/>
      <c r="HF200" s="89"/>
      <c r="HG200" s="89"/>
    </row>
    <row r="201" spans="1:215" customFormat="1" ht="15" x14ac:dyDescent="0.25">
      <c r="A201" s="108"/>
      <c r="B201" s="102" t="s">
        <v>96</v>
      </c>
      <c r="C201" s="196" t="s">
        <v>97</v>
      </c>
      <c r="D201" s="196"/>
      <c r="E201" s="196"/>
      <c r="F201" s="196"/>
      <c r="G201" s="196"/>
      <c r="H201" s="103" t="s">
        <v>95</v>
      </c>
      <c r="I201" s="109">
        <v>0.01</v>
      </c>
      <c r="J201" s="104"/>
      <c r="K201" s="109">
        <v>0.01</v>
      </c>
      <c r="L201" s="110"/>
      <c r="M201" s="111"/>
      <c r="N201" s="112">
        <v>1556.23</v>
      </c>
      <c r="O201" s="104"/>
      <c r="P201" s="107">
        <v>15.56</v>
      </c>
      <c r="Q201" s="113"/>
      <c r="R201" s="113"/>
      <c r="GO201" s="89"/>
      <c r="GP201" s="89"/>
      <c r="GQ201" s="89"/>
      <c r="GR201" s="89"/>
      <c r="GS201" s="89"/>
      <c r="GT201" s="89"/>
      <c r="GU201" s="89"/>
      <c r="GW201" s="60"/>
      <c r="GX201" s="60" t="s">
        <v>97</v>
      </c>
      <c r="GY201" s="60"/>
      <c r="GZ201" s="89"/>
      <c r="HA201" s="60"/>
      <c r="HB201" s="60"/>
      <c r="HC201" s="89"/>
      <c r="HD201" s="89"/>
      <c r="HF201" s="89"/>
      <c r="HG201" s="89"/>
    </row>
    <row r="202" spans="1:215" customFormat="1" ht="15" x14ac:dyDescent="0.25">
      <c r="A202" s="117"/>
      <c r="B202" s="102" t="s">
        <v>98</v>
      </c>
      <c r="C202" s="196" t="s">
        <v>99</v>
      </c>
      <c r="D202" s="196"/>
      <c r="E202" s="196"/>
      <c r="F202" s="196"/>
      <c r="G202" s="196"/>
      <c r="H202" s="103" t="s">
        <v>89</v>
      </c>
      <c r="I202" s="109">
        <v>0.01</v>
      </c>
      <c r="J202" s="104"/>
      <c r="K202" s="109">
        <v>0.01</v>
      </c>
      <c r="L202" s="106"/>
      <c r="M202" s="104"/>
      <c r="N202" s="161">
        <v>412.09</v>
      </c>
      <c r="O202" s="104"/>
      <c r="P202" s="160">
        <v>4.12</v>
      </c>
      <c r="GO202" s="89"/>
      <c r="GP202" s="89"/>
      <c r="GQ202" s="89"/>
      <c r="GR202" s="89"/>
      <c r="GS202" s="89"/>
      <c r="GT202" s="89"/>
      <c r="GU202" s="89"/>
      <c r="GW202" s="60"/>
      <c r="GX202" s="60"/>
      <c r="GY202" s="60" t="s">
        <v>99</v>
      </c>
      <c r="GZ202" s="89"/>
      <c r="HA202" s="60"/>
      <c r="HB202" s="60"/>
      <c r="HC202" s="89"/>
      <c r="HD202" s="89"/>
      <c r="HF202" s="89"/>
      <c r="HG202" s="89"/>
    </row>
    <row r="203" spans="1:215" customFormat="1" ht="15" x14ac:dyDescent="0.25">
      <c r="A203" s="108"/>
      <c r="B203" s="102" t="s">
        <v>100</v>
      </c>
      <c r="C203" s="196" t="s">
        <v>101</v>
      </c>
      <c r="D203" s="196"/>
      <c r="E203" s="196"/>
      <c r="F203" s="196"/>
      <c r="G203" s="196"/>
      <c r="H203" s="103" t="s">
        <v>95</v>
      </c>
      <c r="I203" s="109">
        <v>0.01</v>
      </c>
      <c r="J203" s="104"/>
      <c r="K203" s="109">
        <v>0.01</v>
      </c>
      <c r="L203" s="162">
        <v>477.92</v>
      </c>
      <c r="M203" s="163">
        <v>1.22</v>
      </c>
      <c r="N203" s="112">
        <v>583.05999999999995</v>
      </c>
      <c r="O203" s="104"/>
      <c r="P203" s="107">
        <v>5.83</v>
      </c>
      <c r="Q203" s="113"/>
      <c r="R203" s="113"/>
      <c r="GO203" s="89"/>
      <c r="GP203" s="89"/>
      <c r="GQ203" s="89"/>
      <c r="GR203" s="89"/>
      <c r="GS203" s="89"/>
      <c r="GT203" s="89"/>
      <c r="GU203" s="89"/>
      <c r="GW203" s="60"/>
      <c r="GX203" s="60" t="s">
        <v>101</v>
      </c>
      <c r="GY203" s="60"/>
      <c r="GZ203" s="89"/>
      <c r="HA203" s="60"/>
      <c r="HB203" s="60"/>
      <c r="HC203" s="89"/>
      <c r="HD203" s="89"/>
      <c r="HF203" s="89"/>
      <c r="HG203" s="89"/>
    </row>
    <row r="204" spans="1:215" customFormat="1" ht="15" x14ac:dyDescent="0.25">
      <c r="A204" s="117"/>
      <c r="B204" s="102" t="s">
        <v>102</v>
      </c>
      <c r="C204" s="196" t="s">
        <v>103</v>
      </c>
      <c r="D204" s="196"/>
      <c r="E204" s="196"/>
      <c r="F204" s="196"/>
      <c r="G204" s="196"/>
      <c r="H204" s="103" t="s">
        <v>89</v>
      </c>
      <c r="I204" s="109">
        <v>0.01</v>
      </c>
      <c r="J204" s="104"/>
      <c r="K204" s="109">
        <v>0.01</v>
      </c>
      <c r="L204" s="106"/>
      <c r="M204" s="104"/>
      <c r="N204" s="161">
        <v>306.77999999999997</v>
      </c>
      <c r="O204" s="104"/>
      <c r="P204" s="160">
        <v>3.07</v>
      </c>
      <c r="GO204" s="89"/>
      <c r="GP204" s="89"/>
      <c r="GQ204" s="89"/>
      <c r="GR204" s="89"/>
      <c r="GS204" s="89"/>
      <c r="GT204" s="89"/>
      <c r="GU204" s="89"/>
      <c r="GW204" s="60"/>
      <c r="GX204" s="60"/>
      <c r="GY204" s="60" t="s">
        <v>103</v>
      </c>
      <c r="GZ204" s="89"/>
      <c r="HA204" s="60"/>
      <c r="HB204" s="60"/>
      <c r="HC204" s="89"/>
      <c r="HD204" s="89"/>
      <c r="HF204" s="89"/>
      <c r="HG204" s="89"/>
    </row>
    <row r="205" spans="1:215" customFormat="1" ht="15" x14ac:dyDescent="0.25">
      <c r="A205" s="101"/>
      <c r="B205" s="102" t="s">
        <v>104</v>
      </c>
      <c r="C205" s="196" t="s">
        <v>105</v>
      </c>
      <c r="D205" s="196"/>
      <c r="E205" s="196"/>
      <c r="F205" s="196"/>
      <c r="G205" s="196"/>
      <c r="H205" s="103"/>
      <c r="I205" s="104"/>
      <c r="J205" s="104"/>
      <c r="K205" s="104"/>
      <c r="L205" s="106"/>
      <c r="M205" s="104"/>
      <c r="N205" s="106"/>
      <c r="O205" s="104"/>
      <c r="P205" s="160">
        <v>4.82</v>
      </c>
      <c r="GO205" s="89"/>
      <c r="GP205" s="89"/>
      <c r="GQ205" s="89"/>
      <c r="GR205" s="89"/>
      <c r="GS205" s="89"/>
      <c r="GT205" s="89"/>
      <c r="GU205" s="89"/>
      <c r="GW205" s="60" t="s">
        <v>105</v>
      </c>
      <c r="GX205" s="60"/>
      <c r="GY205" s="60"/>
      <c r="GZ205" s="89"/>
      <c r="HA205" s="60"/>
      <c r="HB205" s="60"/>
      <c r="HC205" s="89"/>
      <c r="HD205" s="89"/>
      <c r="HF205" s="89"/>
      <c r="HG205" s="89"/>
    </row>
    <row r="206" spans="1:215" customFormat="1" ht="15" x14ac:dyDescent="0.25">
      <c r="A206" s="108"/>
      <c r="B206" s="102" t="s">
        <v>120</v>
      </c>
      <c r="C206" s="196" t="s">
        <v>121</v>
      </c>
      <c r="D206" s="196"/>
      <c r="E206" s="196"/>
      <c r="F206" s="196"/>
      <c r="G206" s="196"/>
      <c r="H206" s="103" t="s">
        <v>122</v>
      </c>
      <c r="I206" s="164">
        <v>3.0000000000000001E-5</v>
      </c>
      <c r="J206" s="104"/>
      <c r="K206" s="164">
        <v>3.0000000000000001E-5</v>
      </c>
      <c r="L206" s="165">
        <v>127406</v>
      </c>
      <c r="M206" s="163">
        <v>1.26</v>
      </c>
      <c r="N206" s="112">
        <v>160531.56</v>
      </c>
      <c r="O206" s="104"/>
      <c r="P206" s="107">
        <v>4.82</v>
      </c>
      <c r="Q206" s="113"/>
      <c r="R206" s="113"/>
      <c r="GO206" s="89"/>
      <c r="GP206" s="89"/>
      <c r="GQ206" s="89"/>
      <c r="GR206" s="89"/>
      <c r="GS206" s="89"/>
      <c r="GT206" s="89"/>
      <c r="GU206" s="89"/>
      <c r="GW206" s="60"/>
      <c r="GX206" s="60" t="s">
        <v>121</v>
      </c>
      <c r="GY206" s="60"/>
      <c r="GZ206" s="89"/>
      <c r="HA206" s="60"/>
      <c r="HB206" s="60"/>
      <c r="HC206" s="89"/>
      <c r="HD206" s="89"/>
      <c r="HF206" s="89"/>
      <c r="HG206" s="89"/>
    </row>
    <row r="207" spans="1:215" customFormat="1" ht="15" x14ac:dyDescent="0.25">
      <c r="A207" s="114"/>
      <c r="B207" s="99"/>
      <c r="C207" s="190" t="s">
        <v>106</v>
      </c>
      <c r="D207" s="190"/>
      <c r="E207" s="190"/>
      <c r="F207" s="190"/>
      <c r="G207" s="190"/>
      <c r="H207" s="92"/>
      <c r="I207" s="93"/>
      <c r="J207" s="93"/>
      <c r="K207" s="93"/>
      <c r="L207" s="95"/>
      <c r="M207" s="93"/>
      <c r="N207" s="115"/>
      <c r="O207" s="93"/>
      <c r="P207" s="116">
        <v>265.62</v>
      </c>
      <c r="Q207" s="113"/>
      <c r="R207" s="113"/>
      <c r="GO207" s="89"/>
      <c r="GP207" s="89"/>
      <c r="GQ207" s="89"/>
      <c r="GR207" s="89"/>
      <c r="GS207" s="89"/>
      <c r="GT207" s="89"/>
      <c r="GU207" s="89"/>
      <c r="GW207" s="60"/>
      <c r="GX207" s="60"/>
      <c r="GY207" s="60"/>
      <c r="GZ207" s="89" t="s">
        <v>106</v>
      </c>
      <c r="HA207" s="60"/>
      <c r="HB207" s="60"/>
      <c r="HC207" s="89"/>
      <c r="HD207" s="89"/>
      <c r="HF207" s="89"/>
      <c r="HG207" s="89"/>
    </row>
    <row r="208" spans="1:215" customFormat="1" ht="15" x14ac:dyDescent="0.25">
      <c r="A208" s="117" t="s">
        <v>256</v>
      </c>
      <c r="B208" s="102" t="s">
        <v>108</v>
      </c>
      <c r="C208" s="196" t="s">
        <v>109</v>
      </c>
      <c r="D208" s="196"/>
      <c r="E208" s="196"/>
      <c r="F208" s="196"/>
      <c r="G208" s="196"/>
      <c r="H208" s="103" t="s">
        <v>110</v>
      </c>
      <c r="I208" s="118">
        <v>2</v>
      </c>
      <c r="J208" s="104"/>
      <c r="K208" s="118">
        <v>2</v>
      </c>
      <c r="L208" s="106"/>
      <c r="M208" s="104"/>
      <c r="N208" s="106"/>
      <c r="O208" s="104"/>
      <c r="P208" s="160">
        <v>4.42</v>
      </c>
      <c r="GO208" s="89"/>
      <c r="GP208" s="89"/>
      <c r="GQ208" s="89"/>
      <c r="GR208" s="89"/>
      <c r="GS208" s="89"/>
      <c r="GT208" s="89"/>
      <c r="GU208" s="89"/>
      <c r="GW208" s="60"/>
      <c r="GX208" s="60"/>
      <c r="GY208" s="60"/>
      <c r="GZ208" s="89"/>
      <c r="HA208" s="60" t="s">
        <v>109</v>
      </c>
      <c r="HB208" s="60"/>
      <c r="HC208" s="89"/>
      <c r="HD208" s="89"/>
      <c r="HF208" s="89"/>
      <c r="HG208" s="89"/>
    </row>
    <row r="209" spans="1:215" customFormat="1" ht="15" x14ac:dyDescent="0.25">
      <c r="A209" s="117"/>
      <c r="B209" s="102"/>
      <c r="C209" s="196" t="s">
        <v>111</v>
      </c>
      <c r="D209" s="196"/>
      <c r="E209" s="196"/>
      <c r="F209" s="196"/>
      <c r="G209" s="196"/>
      <c r="H209" s="103"/>
      <c r="I209" s="104"/>
      <c r="J209" s="104"/>
      <c r="K209" s="104"/>
      <c r="L209" s="106"/>
      <c r="M209" s="104"/>
      <c r="N209" s="106"/>
      <c r="O209" s="104"/>
      <c r="P209" s="160">
        <v>239.41</v>
      </c>
      <c r="GO209" s="89"/>
      <c r="GP209" s="89"/>
      <c r="GQ209" s="89"/>
      <c r="GR209" s="89"/>
      <c r="GS209" s="89"/>
      <c r="GT209" s="89"/>
      <c r="GU209" s="89"/>
      <c r="GW209" s="60"/>
      <c r="GX209" s="60"/>
      <c r="GY209" s="60"/>
      <c r="GZ209" s="89"/>
      <c r="HA209" s="60"/>
      <c r="HB209" s="60" t="s">
        <v>111</v>
      </c>
      <c r="HC209" s="89"/>
      <c r="HD209" s="89"/>
      <c r="HF209" s="89"/>
      <c r="HG209" s="89"/>
    </row>
    <row r="210" spans="1:215" customFormat="1" ht="15" x14ac:dyDescent="0.25">
      <c r="A210" s="117"/>
      <c r="B210" s="102" t="s">
        <v>112</v>
      </c>
      <c r="C210" s="196" t="s">
        <v>113</v>
      </c>
      <c r="D210" s="196"/>
      <c r="E210" s="196"/>
      <c r="F210" s="196"/>
      <c r="G210" s="196"/>
      <c r="H210" s="103" t="s">
        <v>110</v>
      </c>
      <c r="I210" s="118">
        <v>97</v>
      </c>
      <c r="J210" s="104"/>
      <c r="K210" s="118">
        <v>97</v>
      </c>
      <c r="L210" s="106"/>
      <c r="M210" s="104"/>
      <c r="N210" s="106"/>
      <c r="O210" s="104"/>
      <c r="P210" s="160">
        <v>232.23</v>
      </c>
      <c r="GO210" s="89"/>
      <c r="GP210" s="89"/>
      <c r="GQ210" s="89"/>
      <c r="GR210" s="89"/>
      <c r="GS210" s="89"/>
      <c r="GT210" s="89"/>
      <c r="GU210" s="89"/>
      <c r="GW210" s="60"/>
      <c r="GX210" s="60"/>
      <c r="GY210" s="60"/>
      <c r="GZ210" s="89"/>
      <c r="HA210" s="60"/>
      <c r="HB210" s="60" t="s">
        <v>113</v>
      </c>
      <c r="HC210" s="89"/>
      <c r="HD210" s="89"/>
      <c r="HF210" s="89"/>
      <c r="HG210" s="89"/>
    </row>
    <row r="211" spans="1:215" customFormat="1" ht="15" x14ac:dyDescent="0.25">
      <c r="A211" s="117"/>
      <c r="B211" s="102" t="s">
        <v>114</v>
      </c>
      <c r="C211" s="196" t="s">
        <v>115</v>
      </c>
      <c r="D211" s="196"/>
      <c r="E211" s="196"/>
      <c r="F211" s="196"/>
      <c r="G211" s="196"/>
      <c r="H211" s="103" t="s">
        <v>110</v>
      </c>
      <c r="I211" s="118">
        <v>51</v>
      </c>
      <c r="J211" s="104"/>
      <c r="K211" s="118">
        <v>51</v>
      </c>
      <c r="L211" s="106"/>
      <c r="M211" s="104"/>
      <c r="N211" s="106"/>
      <c r="O211" s="104"/>
      <c r="P211" s="160">
        <v>122.1</v>
      </c>
      <c r="GO211" s="89"/>
      <c r="GP211" s="89"/>
      <c r="GQ211" s="89"/>
      <c r="GR211" s="89"/>
      <c r="GS211" s="89"/>
      <c r="GT211" s="89"/>
      <c r="GU211" s="89"/>
      <c r="GW211" s="60"/>
      <c r="GX211" s="60"/>
      <c r="GY211" s="60"/>
      <c r="GZ211" s="89"/>
      <c r="HA211" s="60"/>
      <c r="HB211" s="60" t="s">
        <v>115</v>
      </c>
      <c r="HC211" s="89"/>
      <c r="HD211" s="89"/>
      <c r="HF211" s="89"/>
      <c r="HG211" s="89"/>
    </row>
    <row r="212" spans="1:215" customFormat="1" ht="15" x14ac:dyDescent="0.25">
      <c r="A212" s="119"/>
      <c r="B212" s="120"/>
      <c r="C212" s="190" t="s">
        <v>116</v>
      </c>
      <c r="D212" s="190"/>
      <c r="E212" s="190"/>
      <c r="F212" s="190"/>
      <c r="G212" s="190"/>
      <c r="H212" s="92"/>
      <c r="I212" s="93"/>
      <c r="J212" s="93"/>
      <c r="K212" s="93"/>
      <c r="L212" s="95"/>
      <c r="M212" s="93"/>
      <c r="N212" s="166">
        <v>624.37</v>
      </c>
      <c r="O212" s="93"/>
      <c r="P212" s="167">
        <v>624.37</v>
      </c>
      <c r="GO212" s="89"/>
      <c r="GP212" s="89"/>
      <c r="GQ212" s="89"/>
      <c r="GR212" s="89"/>
      <c r="GS212" s="89"/>
      <c r="GT212" s="89"/>
      <c r="GU212" s="89"/>
      <c r="GW212" s="60"/>
      <c r="GX212" s="60"/>
      <c r="GY212" s="60"/>
      <c r="GZ212" s="89"/>
      <c r="HA212" s="60"/>
      <c r="HB212" s="60"/>
      <c r="HC212" s="89" t="s">
        <v>116</v>
      </c>
      <c r="HD212" s="89"/>
      <c r="HF212" s="89"/>
      <c r="HG212" s="89"/>
    </row>
    <row r="213" spans="1:215" customFormat="1" ht="0.75" customHeight="1" x14ac:dyDescent="0.25">
      <c r="A213" s="121"/>
      <c r="B213" s="122"/>
      <c r="C213" s="122"/>
      <c r="D213" s="122"/>
      <c r="E213" s="122"/>
      <c r="F213" s="122"/>
      <c r="G213" s="122"/>
      <c r="H213" s="123"/>
      <c r="I213" s="124"/>
      <c r="J213" s="124"/>
      <c r="K213" s="124"/>
      <c r="L213" s="125"/>
      <c r="M213" s="124"/>
      <c r="N213" s="125"/>
      <c r="O213" s="124"/>
      <c r="P213" s="126"/>
      <c r="GO213" s="89"/>
      <c r="GP213" s="89"/>
      <c r="GQ213" s="89"/>
      <c r="GR213" s="89"/>
      <c r="GS213" s="89"/>
      <c r="GT213" s="89"/>
      <c r="GU213" s="89"/>
      <c r="GW213" s="60"/>
      <c r="GX213" s="60"/>
      <c r="GY213" s="60"/>
      <c r="GZ213" s="89"/>
      <c r="HA213" s="60"/>
      <c r="HB213" s="60"/>
      <c r="HC213" s="89"/>
      <c r="HD213" s="89"/>
      <c r="HF213" s="89"/>
      <c r="HG213" s="89"/>
    </row>
    <row r="214" spans="1:215" customFormat="1" ht="23.25" x14ac:dyDescent="0.25">
      <c r="A214" s="90" t="s">
        <v>257</v>
      </c>
      <c r="B214" s="91" t="s">
        <v>207</v>
      </c>
      <c r="C214" s="195" t="s">
        <v>208</v>
      </c>
      <c r="D214" s="195"/>
      <c r="E214" s="195"/>
      <c r="F214" s="195"/>
      <c r="G214" s="195"/>
      <c r="H214" s="92" t="s">
        <v>87</v>
      </c>
      <c r="I214" s="93">
        <v>1</v>
      </c>
      <c r="J214" s="94">
        <v>1</v>
      </c>
      <c r="K214" s="94">
        <v>1</v>
      </c>
      <c r="L214" s="95"/>
      <c r="M214" s="93"/>
      <c r="N214" s="96"/>
      <c r="O214" s="93"/>
      <c r="P214" s="97"/>
      <c r="GO214" s="89"/>
      <c r="GP214" s="89"/>
      <c r="GQ214" s="89" t="s">
        <v>208</v>
      </c>
      <c r="GR214" s="89" t="s">
        <v>0</v>
      </c>
      <c r="GS214" s="89" t="s">
        <v>0</v>
      </c>
      <c r="GT214" s="89" t="s">
        <v>0</v>
      </c>
      <c r="GU214" s="89" t="s">
        <v>0</v>
      </c>
      <c r="GW214" s="60"/>
      <c r="GX214" s="60"/>
      <c r="GY214" s="60"/>
      <c r="GZ214" s="89"/>
      <c r="HA214" s="60"/>
      <c r="HB214" s="60"/>
      <c r="HC214" s="89"/>
      <c r="HD214" s="89"/>
      <c r="HF214" s="89"/>
      <c r="HG214" s="89"/>
    </row>
    <row r="215" spans="1:215" customFormat="1" ht="15" x14ac:dyDescent="0.25">
      <c r="A215" s="98"/>
      <c r="B215" s="99" t="s">
        <v>209</v>
      </c>
      <c r="C215" s="183" t="s">
        <v>210</v>
      </c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97"/>
      <c r="GO215" s="89"/>
      <c r="GP215" s="89"/>
      <c r="GQ215" s="89"/>
      <c r="GR215" s="89"/>
      <c r="GS215" s="89"/>
      <c r="GT215" s="89"/>
      <c r="GU215" s="89"/>
      <c r="GV215" s="100" t="s">
        <v>210</v>
      </c>
      <c r="GW215" s="60"/>
      <c r="GX215" s="60"/>
      <c r="GY215" s="60"/>
      <c r="GZ215" s="89"/>
      <c r="HA215" s="60"/>
      <c r="HB215" s="60"/>
      <c r="HC215" s="89"/>
      <c r="HD215" s="89"/>
      <c r="HF215" s="89"/>
      <c r="HG215" s="89"/>
    </row>
    <row r="216" spans="1:215" customFormat="1" ht="15" x14ac:dyDescent="0.25">
      <c r="A216" s="101"/>
      <c r="B216" s="102" t="s">
        <v>86</v>
      </c>
      <c r="C216" s="196" t="s">
        <v>88</v>
      </c>
      <c r="D216" s="196"/>
      <c r="E216" s="196"/>
      <c r="F216" s="196"/>
      <c r="G216" s="196"/>
      <c r="H216" s="103" t="s">
        <v>89</v>
      </c>
      <c r="I216" s="104"/>
      <c r="J216" s="104"/>
      <c r="K216" s="159">
        <v>4.3259999999999996</v>
      </c>
      <c r="L216" s="106"/>
      <c r="M216" s="104"/>
      <c r="N216" s="106"/>
      <c r="O216" s="104"/>
      <c r="P216" s="107">
        <v>1327.13</v>
      </c>
      <c r="GO216" s="89"/>
      <c r="GP216" s="89"/>
      <c r="GQ216" s="89"/>
      <c r="GR216" s="89"/>
      <c r="GS216" s="89"/>
      <c r="GT216" s="89"/>
      <c r="GU216" s="89"/>
      <c r="GW216" s="60" t="s">
        <v>88</v>
      </c>
      <c r="GX216" s="60"/>
      <c r="GY216" s="60"/>
      <c r="GZ216" s="89"/>
      <c r="HA216" s="60"/>
      <c r="HB216" s="60"/>
      <c r="HC216" s="89"/>
      <c r="HD216" s="89"/>
      <c r="HF216" s="89"/>
      <c r="HG216" s="89"/>
    </row>
    <row r="217" spans="1:215" customFormat="1" ht="15" x14ac:dyDescent="0.25">
      <c r="A217" s="108"/>
      <c r="B217" s="102" t="s">
        <v>211</v>
      </c>
      <c r="C217" s="196" t="s">
        <v>212</v>
      </c>
      <c r="D217" s="196"/>
      <c r="E217" s="196"/>
      <c r="F217" s="196"/>
      <c r="G217" s="196"/>
      <c r="H217" s="103" t="s">
        <v>89</v>
      </c>
      <c r="I217" s="109">
        <v>4.12</v>
      </c>
      <c r="J217" s="109">
        <v>1.05</v>
      </c>
      <c r="K217" s="159">
        <v>4.3259999999999996</v>
      </c>
      <c r="L217" s="110"/>
      <c r="M217" s="111"/>
      <c r="N217" s="112">
        <v>306.77999999999997</v>
      </c>
      <c r="O217" s="104"/>
      <c r="P217" s="107">
        <v>1327.13</v>
      </c>
      <c r="Q217" s="113"/>
      <c r="R217" s="113"/>
      <c r="GO217" s="89"/>
      <c r="GP217" s="89"/>
      <c r="GQ217" s="89"/>
      <c r="GR217" s="89"/>
      <c r="GS217" s="89"/>
      <c r="GT217" s="89"/>
      <c r="GU217" s="89"/>
      <c r="GW217" s="60"/>
      <c r="GX217" s="60" t="s">
        <v>212</v>
      </c>
      <c r="GY217" s="60"/>
      <c r="GZ217" s="89"/>
      <c r="HA217" s="60"/>
      <c r="HB217" s="60"/>
      <c r="HC217" s="89"/>
      <c r="HD217" s="89"/>
      <c r="HF217" s="89"/>
      <c r="HG217" s="89"/>
    </row>
    <row r="218" spans="1:215" customFormat="1" ht="15" x14ac:dyDescent="0.25">
      <c r="A218" s="101"/>
      <c r="B218" s="102" t="s">
        <v>92</v>
      </c>
      <c r="C218" s="196" t="s">
        <v>93</v>
      </c>
      <c r="D218" s="196"/>
      <c r="E218" s="196"/>
      <c r="F218" s="196"/>
      <c r="G218" s="196"/>
      <c r="H218" s="103"/>
      <c r="I218" s="104"/>
      <c r="J218" s="104"/>
      <c r="K218" s="104"/>
      <c r="L218" s="106"/>
      <c r="M218" s="104"/>
      <c r="N218" s="106"/>
      <c r="O218" s="104"/>
      <c r="P218" s="160">
        <v>285.27</v>
      </c>
      <c r="GO218" s="89"/>
      <c r="GP218" s="89"/>
      <c r="GQ218" s="89"/>
      <c r="GR218" s="89"/>
      <c r="GS218" s="89"/>
      <c r="GT218" s="89"/>
      <c r="GU218" s="89"/>
      <c r="GW218" s="60" t="s">
        <v>93</v>
      </c>
      <c r="GX218" s="60"/>
      <c r="GY218" s="60"/>
      <c r="GZ218" s="89"/>
      <c r="HA218" s="60"/>
      <c r="HB218" s="60"/>
      <c r="HC218" s="89"/>
      <c r="HD218" s="89"/>
      <c r="HF218" s="89"/>
      <c r="HG218" s="89"/>
    </row>
    <row r="219" spans="1:215" customFormat="1" ht="15" x14ac:dyDescent="0.25">
      <c r="A219" s="101"/>
      <c r="B219" s="102"/>
      <c r="C219" s="196" t="s">
        <v>94</v>
      </c>
      <c r="D219" s="196"/>
      <c r="E219" s="196"/>
      <c r="F219" s="196"/>
      <c r="G219" s="196"/>
      <c r="H219" s="103" t="s">
        <v>89</v>
      </c>
      <c r="I219" s="104"/>
      <c r="J219" s="104"/>
      <c r="K219" s="109">
        <v>1.59</v>
      </c>
      <c r="L219" s="106"/>
      <c r="M219" s="104"/>
      <c r="N219" s="106"/>
      <c r="O219" s="104"/>
      <c r="P219" s="160">
        <v>491.99</v>
      </c>
      <c r="GO219" s="89"/>
      <c r="GP219" s="89"/>
      <c r="GQ219" s="89"/>
      <c r="GR219" s="89"/>
      <c r="GS219" s="89"/>
      <c r="GT219" s="89"/>
      <c r="GU219" s="89"/>
      <c r="GW219" s="60" t="s">
        <v>94</v>
      </c>
      <c r="GX219" s="60"/>
      <c r="GY219" s="60"/>
      <c r="GZ219" s="89"/>
      <c r="HA219" s="60"/>
      <c r="HB219" s="60"/>
      <c r="HC219" s="89"/>
      <c r="HD219" s="89"/>
      <c r="HF219" s="89"/>
      <c r="HG219" s="89"/>
    </row>
    <row r="220" spans="1:215" customFormat="1" ht="15" x14ac:dyDescent="0.25">
      <c r="A220" s="108"/>
      <c r="B220" s="102" t="s">
        <v>96</v>
      </c>
      <c r="C220" s="196" t="s">
        <v>97</v>
      </c>
      <c r="D220" s="196"/>
      <c r="E220" s="196"/>
      <c r="F220" s="196"/>
      <c r="G220" s="196"/>
      <c r="H220" s="103" t="s">
        <v>95</v>
      </c>
      <c r="I220" s="109">
        <v>0.04</v>
      </c>
      <c r="J220" s="104"/>
      <c r="K220" s="109">
        <v>0.04</v>
      </c>
      <c r="L220" s="110"/>
      <c r="M220" s="111"/>
      <c r="N220" s="112">
        <v>1556.23</v>
      </c>
      <c r="O220" s="104"/>
      <c r="P220" s="107">
        <v>62.25</v>
      </c>
      <c r="Q220" s="113"/>
      <c r="R220" s="113"/>
      <c r="GO220" s="89"/>
      <c r="GP220" s="89"/>
      <c r="GQ220" s="89"/>
      <c r="GR220" s="89"/>
      <c r="GS220" s="89"/>
      <c r="GT220" s="89"/>
      <c r="GU220" s="89"/>
      <c r="GW220" s="60"/>
      <c r="GX220" s="60" t="s">
        <v>97</v>
      </c>
      <c r="GY220" s="60"/>
      <c r="GZ220" s="89"/>
      <c r="HA220" s="60"/>
      <c r="HB220" s="60"/>
      <c r="HC220" s="89"/>
      <c r="HD220" s="89"/>
      <c r="HF220" s="89"/>
      <c r="HG220" s="89"/>
    </row>
    <row r="221" spans="1:215" customFormat="1" ht="15" x14ac:dyDescent="0.25">
      <c r="A221" s="117"/>
      <c r="B221" s="102" t="s">
        <v>98</v>
      </c>
      <c r="C221" s="196" t="s">
        <v>99</v>
      </c>
      <c r="D221" s="196"/>
      <c r="E221" s="196"/>
      <c r="F221" s="196"/>
      <c r="G221" s="196"/>
      <c r="H221" s="103" t="s">
        <v>89</v>
      </c>
      <c r="I221" s="109">
        <v>0.04</v>
      </c>
      <c r="J221" s="104"/>
      <c r="K221" s="109">
        <v>0.04</v>
      </c>
      <c r="L221" s="106"/>
      <c r="M221" s="104"/>
      <c r="N221" s="161">
        <v>412.09</v>
      </c>
      <c r="O221" s="104"/>
      <c r="P221" s="160">
        <v>16.48</v>
      </c>
      <c r="GO221" s="89"/>
      <c r="GP221" s="89"/>
      <c r="GQ221" s="89"/>
      <c r="GR221" s="89"/>
      <c r="GS221" s="89"/>
      <c r="GT221" s="89"/>
      <c r="GU221" s="89"/>
      <c r="GW221" s="60"/>
      <c r="GX221" s="60"/>
      <c r="GY221" s="60" t="s">
        <v>99</v>
      </c>
      <c r="GZ221" s="89"/>
      <c r="HA221" s="60"/>
      <c r="HB221" s="60"/>
      <c r="HC221" s="89"/>
      <c r="HD221" s="89"/>
      <c r="HF221" s="89"/>
      <c r="HG221" s="89"/>
    </row>
    <row r="222" spans="1:215" customFormat="1" ht="15" x14ac:dyDescent="0.25">
      <c r="A222" s="108"/>
      <c r="B222" s="102" t="s">
        <v>213</v>
      </c>
      <c r="C222" s="196" t="s">
        <v>214</v>
      </c>
      <c r="D222" s="196"/>
      <c r="E222" s="196"/>
      <c r="F222" s="196"/>
      <c r="G222" s="196"/>
      <c r="H222" s="103" t="s">
        <v>95</v>
      </c>
      <c r="I222" s="109">
        <v>1.26</v>
      </c>
      <c r="J222" s="104"/>
      <c r="K222" s="109">
        <v>1.26</v>
      </c>
      <c r="L222" s="162">
        <v>1.75</v>
      </c>
      <c r="M222" s="163">
        <v>1.41</v>
      </c>
      <c r="N222" s="112">
        <v>2.4700000000000002</v>
      </c>
      <c r="O222" s="104"/>
      <c r="P222" s="107">
        <v>3.11</v>
      </c>
      <c r="Q222" s="113"/>
      <c r="R222" s="113"/>
      <c r="GO222" s="89"/>
      <c r="GP222" s="89"/>
      <c r="GQ222" s="89"/>
      <c r="GR222" s="89"/>
      <c r="GS222" s="89"/>
      <c r="GT222" s="89"/>
      <c r="GU222" s="89"/>
      <c r="GW222" s="60"/>
      <c r="GX222" s="60" t="s">
        <v>214</v>
      </c>
      <c r="GY222" s="60"/>
      <c r="GZ222" s="89"/>
      <c r="HA222" s="60"/>
      <c r="HB222" s="60"/>
      <c r="HC222" s="89"/>
      <c r="HD222" s="89"/>
      <c r="HF222" s="89"/>
      <c r="HG222" s="89"/>
    </row>
    <row r="223" spans="1:215" customFormat="1" ht="15" x14ac:dyDescent="0.25">
      <c r="A223" s="108"/>
      <c r="B223" s="102" t="s">
        <v>191</v>
      </c>
      <c r="C223" s="196" t="s">
        <v>192</v>
      </c>
      <c r="D223" s="196"/>
      <c r="E223" s="196"/>
      <c r="F223" s="196"/>
      <c r="G223" s="196"/>
      <c r="H223" s="103" t="s">
        <v>95</v>
      </c>
      <c r="I223" s="109">
        <v>1.51</v>
      </c>
      <c r="J223" s="104"/>
      <c r="K223" s="109">
        <v>1.51</v>
      </c>
      <c r="L223" s="162">
        <v>104.99</v>
      </c>
      <c r="M223" s="163">
        <v>1.24</v>
      </c>
      <c r="N223" s="112">
        <v>130.19</v>
      </c>
      <c r="O223" s="104"/>
      <c r="P223" s="107">
        <v>196.59</v>
      </c>
      <c r="Q223" s="113"/>
      <c r="R223" s="113"/>
      <c r="GO223" s="89"/>
      <c r="GP223" s="89"/>
      <c r="GQ223" s="89"/>
      <c r="GR223" s="89"/>
      <c r="GS223" s="89"/>
      <c r="GT223" s="89"/>
      <c r="GU223" s="89"/>
      <c r="GW223" s="60"/>
      <c r="GX223" s="60" t="s">
        <v>192</v>
      </c>
      <c r="GY223" s="60"/>
      <c r="GZ223" s="89"/>
      <c r="HA223" s="60"/>
      <c r="HB223" s="60"/>
      <c r="HC223" s="89"/>
      <c r="HD223" s="89"/>
      <c r="HF223" s="89"/>
      <c r="HG223" s="89"/>
    </row>
    <row r="224" spans="1:215" customFormat="1" ht="15" x14ac:dyDescent="0.25">
      <c r="A224" s="117"/>
      <c r="B224" s="102" t="s">
        <v>102</v>
      </c>
      <c r="C224" s="196" t="s">
        <v>103</v>
      </c>
      <c r="D224" s="196"/>
      <c r="E224" s="196"/>
      <c r="F224" s="196"/>
      <c r="G224" s="196"/>
      <c r="H224" s="103" t="s">
        <v>89</v>
      </c>
      <c r="I224" s="109">
        <v>1.51</v>
      </c>
      <c r="J224" s="104"/>
      <c r="K224" s="109">
        <v>1.51</v>
      </c>
      <c r="L224" s="106"/>
      <c r="M224" s="104"/>
      <c r="N224" s="161">
        <v>306.77999999999997</v>
      </c>
      <c r="O224" s="104"/>
      <c r="P224" s="160">
        <v>463.24</v>
      </c>
      <c r="GO224" s="89"/>
      <c r="GP224" s="89"/>
      <c r="GQ224" s="89"/>
      <c r="GR224" s="89"/>
      <c r="GS224" s="89"/>
      <c r="GT224" s="89"/>
      <c r="GU224" s="89"/>
      <c r="GW224" s="60"/>
      <c r="GX224" s="60"/>
      <c r="GY224" s="60" t="s">
        <v>103</v>
      </c>
      <c r="GZ224" s="89"/>
      <c r="HA224" s="60"/>
      <c r="HB224" s="60"/>
      <c r="HC224" s="89"/>
      <c r="HD224" s="89"/>
      <c r="HF224" s="89"/>
      <c r="HG224" s="89"/>
    </row>
    <row r="225" spans="1:215" customFormat="1" ht="15" x14ac:dyDescent="0.25">
      <c r="A225" s="108"/>
      <c r="B225" s="102" t="s">
        <v>100</v>
      </c>
      <c r="C225" s="196" t="s">
        <v>101</v>
      </c>
      <c r="D225" s="196"/>
      <c r="E225" s="196"/>
      <c r="F225" s="196"/>
      <c r="G225" s="196"/>
      <c r="H225" s="103" t="s">
        <v>95</v>
      </c>
      <c r="I225" s="109">
        <v>0.04</v>
      </c>
      <c r="J225" s="104"/>
      <c r="K225" s="109">
        <v>0.04</v>
      </c>
      <c r="L225" s="162">
        <v>477.92</v>
      </c>
      <c r="M225" s="163">
        <v>1.22</v>
      </c>
      <c r="N225" s="112">
        <v>583.05999999999995</v>
      </c>
      <c r="O225" s="104"/>
      <c r="P225" s="107">
        <v>23.32</v>
      </c>
      <c r="Q225" s="113"/>
      <c r="R225" s="113"/>
      <c r="GO225" s="89"/>
      <c r="GP225" s="89"/>
      <c r="GQ225" s="89"/>
      <c r="GR225" s="89"/>
      <c r="GS225" s="89"/>
      <c r="GT225" s="89"/>
      <c r="GU225" s="89"/>
      <c r="GW225" s="60"/>
      <c r="GX225" s="60" t="s">
        <v>101</v>
      </c>
      <c r="GY225" s="60"/>
      <c r="GZ225" s="89"/>
      <c r="HA225" s="60"/>
      <c r="HB225" s="60"/>
      <c r="HC225" s="89"/>
      <c r="HD225" s="89"/>
      <c r="HF225" s="89"/>
      <c r="HG225" s="89"/>
    </row>
    <row r="226" spans="1:215" customFormat="1" ht="15" x14ac:dyDescent="0.25">
      <c r="A226" s="117"/>
      <c r="B226" s="102" t="s">
        <v>102</v>
      </c>
      <c r="C226" s="196" t="s">
        <v>103</v>
      </c>
      <c r="D226" s="196"/>
      <c r="E226" s="196"/>
      <c r="F226" s="196"/>
      <c r="G226" s="196"/>
      <c r="H226" s="103" t="s">
        <v>89</v>
      </c>
      <c r="I226" s="109">
        <v>0.04</v>
      </c>
      <c r="J226" s="104"/>
      <c r="K226" s="109">
        <v>0.04</v>
      </c>
      <c r="L226" s="106"/>
      <c r="M226" s="104"/>
      <c r="N226" s="161">
        <v>306.77999999999997</v>
      </c>
      <c r="O226" s="104"/>
      <c r="P226" s="160">
        <v>12.27</v>
      </c>
      <c r="GO226" s="89"/>
      <c r="GP226" s="89"/>
      <c r="GQ226" s="89"/>
      <c r="GR226" s="89"/>
      <c r="GS226" s="89"/>
      <c r="GT226" s="89"/>
      <c r="GU226" s="89"/>
      <c r="GW226" s="60"/>
      <c r="GX226" s="60"/>
      <c r="GY226" s="60" t="s">
        <v>103</v>
      </c>
      <c r="GZ226" s="89"/>
      <c r="HA226" s="60"/>
      <c r="HB226" s="60"/>
      <c r="HC226" s="89"/>
      <c r="HD226" s="89"/>
      <c r="HF226" s="89"/>
      <c r="HG226" s="89"/>
    </row>
    <row r="227" spans="1:215" customFormat="1" ht="15" x14ac:dyDescent="0.25">
      <c r="A227" s="101"/>
      <c r="B227" s="102" t="s">
        <v>104</v>
      </c>
      <c r="C227" s="196" t="s">
        <v>105</v>
      </c>
      <c r="D227" s="196"/>
      <c r="E227" s="196"/>
      <c r="F227" s="196"/>
      <c r="G227" s="196"/>
      <c r="H227" s="103"/>
      <c r="I227" s="104"/>
      <c r="J227" s="104"/>
      <c r="K227" s="104"/>
      <c r="L227" s="106"/>
      <c r="M227" s="104"/>
      <c r="N227" s="106"/>
      <c r="O227" s="104"/>
      <c r="P227" s="160">
        <v>17.12</v>
      </c>
      <c r="GO227" s="89"/>
      <c r="GP227" s="89"/>
      <c r="GQ227" s="89"/>
      <c r="GR227" s="89"/>
      <c r="GS227" s="89"/>
      <c r="GT227" s="89"/>
      <c r="GU227" s="89"/>
      <c r="GW227" s="60" t="s">
        <v>105</v>
      </c>
      <c r="GX227" s="60"/>
      <c r="GY227" s="60"/>
      <c r="GZ227" s="89"/>
      <c r="HA227" s="60"/>
      <c r="HB227" s="60"/>
      <c r="HC227" s="89"/>
      <c r="HD227" s="89"/>
      <c r="HF227" s="89"/>
      <c r="HG227" s="89"/>
    </row>
    <row r="228" spans="1:215" customFormat="1" ht="15" x14ac:dyDescent="0.25">
      <c r="A228" s="108"/>
      <c r="B228" s="102" t="s">
        <v>215</v>
      </c>
      <c r="C228" s="196" t="s">
        <v>216</v>
      </c>
      <c r="D228" s="196"/>
      <c r="E228" s="196"/>
      <c r="F228" s="196"/>
      <c r="G228" s="196"/>
      <c r="H228" s="103" t="s">
        <v>122</v>
      </c>
      <c r="I228" s="164">
        <v>8.0000000000000007E-5</v>
      </c>
      <c r="J228" s="104"/>
      <c r="K228" s="164">
        <v>8.0000000000000007E-5</v>
      </c>
      <c r="L228" s="165">
        <v>144581.54999999999</v>
      </c>
      <c r="M228" s="163">
        <v>1.48</v>
      </c>
      <c r="N228" s="112">
        <v>213980.69</v>
      </c>
      <c r="O228" s="104"/>
      <c r="P228" s="107">
        <v>17.12</v>
      </c>
      <c r="Q228" s="113"/>
      <c r="R228" s="113"/>
      <c r="GO228" s="89"/>
      <c r="GP228" s="89"/>
      <c r="GQ228" s="89"/>
      <c r="GR228" s="89"/>
      <c r="GS228" s="89"/>
      <c r="GT228" s="89"/>
      <c r="GU228" s="89"/>
      <c r="GW228" s="60"/>
      <c r="GX228" s="60" t="s">
        <v>216</v>
      </c>
      <c r="GY228" s="60"/>
      <c r="GZ228" s="89"/>
      <c r="HA228" s="60"/>
      <c r="HB228" s="60"/>
      <c r="HC228" s="89"/>
      <c r="HD228" s="89"/>
      <c r="HF228" s="89"/>
      <c r="HG228" s="89"/>
    </row>
    <row r="229" spans="1:215" customFormat="1" ht="15" x14ac:dyDescent="0.25">
      <c r="A229" s="114"/>
      <c r="B229" s="99"/>
      <c r="C229" s="190" t="s">
        <v>106</v>
      </c>
      <c r="D229" s="190"/>
      <c r="E229" s="190"/>
      <c r="F229" s="190"/>
      <c r="G229" s="190"/>
      <c r="H229" s="92"/>
      <c r="I229" s="93"/>
      <c r="J229" s="93"/>
      <c r="K229" s="93"/>
      <c r="L229" s="95"/>
      <c r="M229" s="93"/>
      <c r="N229" s="115"/>
      <c r="O229" s="93"/>
      <c r="P229" s="116">
        <v>2121.5100000000002</v>
      </c>
      <c r="Q229" s="113"/>
      <c r="R229" s="113"/>
      <c r="GO229" s="89"/>
      <c r="GP229" s="89"/>
      <c r="GQ229" s="89"/>
      <c r="GR229" s="89"/>
      <c r="GS229" s="89"/>
      <c r="GT229" s="89"/>
      <c r="GU229" s="89"/>
      <c r="GW229" s="60"/>
      <c r="GX229" s="60"/>
      <c r="GY229" s="60"/>
      <c r="GZ229" s="89" t="s">
        <v>106</v>
      </c>
      <c r="HA229" s="60"/>
      <c r="HB229" s="60"/>
      <c r="HC229" s="89"/>
      <c r="HD229" s="89"/>
      <c r="HF229" s="89"/>
      <c r="HG229" s="89"/>
    </row>
    <row r="230" spans="1:215" customFormat="1" ht="15" x14ac:dyDescent="0.25">
      <c r="A230" s="117" t="s">
        <v>258</v>
      </c>
      <c r="B230" s="102" t="s">
        <v>108</v>
      </c>
      <c r="C230" s="196" t="s">
        <v>109</v>
      </c>
      <c r="D230" s="196"/>
      <c r="E230" s="196"/>
      <c r="F230" s="196"/>
      <c r="G230" s="196"/>
      <c r="H230" s="103" t="s">
        <v>110</v>
      </c>
      <c r="I230" s="118">
        <v>2</v>
      </c>
      <c r="J230" s="104"/>
      <c r="K230" s="118">
        <v>2</v>
      </c>
      <c r="L230" s="106"/>
      <c r="M230" s="104"/>
      <c r="N230" s="106"/>
      <c r="O230" s="104"/>
      <c r="P230" s="160">
        <v>25.28</v>
      </c>
      <c r="GO230" s="89"/>
      <c r="GP230" s="89"/>
      <c r="GQ230" s="89"/>
      <c r="GR230" s="89"/>
      <c r="GS230" s="89"/>
      <c r="GT230" s="89"/>
      <c r="GU230" s="89"/>
      <c r="GW230" s="60"/>
      <c r="GX230" s="60"/>
      <c r="GY230" s="60"/>
      <c r="GZ230" s="89"/>
      <c r="HA230" s="60" t="s">
        <v>109</v>
      </c>
      <c r="HB230" s="60"/>
      <c r="HC230" s="89"/>
      <c r="HD230" s="89"/>
      <c r="HF230" s="89"/>
      <c r="HG230" s="89"/>
    </row>
    <row r="231" spans="1:215" customFormat="1" ht="15" x14ac:dyDescent="0.25">
      <c r="A231" s="117"/>
      <c r="B231" s="102"/>
      <c r="C231" s="196" t="s">
        <v>111</v>
      </c>
      <c r="D231" s="196"/>
      <c r="E231" s="196"/>
      <c r="F231" s="196"/>
      <c r="G231" s="196"/>
      <c r="H231" s="103"/>
      <c r="I231" s="104"/>
      <c r="J231" s="104"/>
      <c r="K231" s="104"/>
      <c r="L231" s="106"/>
      <c r="M231" s="104"/>
      <c r="N231" s="106"/>
      <c r="O231" s="104"/>
      <c r="P231" s="107">
        <v>1819.12</v>
      </c>
      <c r="GO231" s="89"/>
      <c r="GP231" s="89"/>
      <c r="GQ231" s="89"/>
      <c r="GR231" s="89"/>
      <c r="GS231" s="89"/>
      <c r="GT231" s="89"/>
      <c r="GU231" s="89"/>
      <c r="GW231" s="60"/>
      <c r="GX231" s="60"/>
      <c r="GY231" s="60"/>
      <c r="GZ231" s="89"/>
      <c r="HA231" s="60"/>
      <c r="HB231" s="60" t="s">
        <v>111</v>
      </c>
      <c r="HC231" s="89"/>
      <c r="HD231" s="89"/>
      <c r="HF231" s="89"/>
      <c r="HG231" s="89"/>
    </row>
    <row r="232" spans="1:215" customFormat="1" ht="15" x14ac:dyDescent="0.25">
      <c r="A232" s="117"/>
      <c r="B232" s="102" t="s">
        <v>112</v>
      </c>
      <c r="C232" s="196" t="s">
        <v>113</v>
      </c>
      <c r="D232" s="196"/>
      <c r="E232" s="196"/>
      <c r="F232" s="196"/>
      <c r="G232" s="196"/>
      <c r="H232" s="103" t="s">
        <v>110</v>
      </c>
      <c r="I232" s="118">
        <v>97</v>
      </c>
      <c r="J232" s="104"/>
      <c r="K232" s="118">
        <v>97</v>
      </c>
      <c r="L232" s="106"/>
      <c r="M232" s="104"/>
      <c r="N232" s="106"/>
      <c r="O232" s="104"/>
      <c r="P232" s="107">
        <v>1764.55</v>
      </c>
      <c r="GO232" s="89"/>
      <c r="GP232" s="89"/>
      <c r="GQ232" s="89"/>
      <c r="GR232" s="89"/>
      <c r="GS232" s="89"/>
      <c r="GT232" s="89"/>
      <c r="GU232" s="89"/>
      <c r="GW232" s="60"/>
      <c r="GX232" s="60"/>
      <c r="GY232" s="60"/>
      <c r="GZ232" s="89"/>
      <c r="HA232" s="60"/>
      <c r="HB232" s="60" t="s">
        <v>113</v>
      </c>
      <c r="HC232" s="89"/>
      <c r="HD232" s="89"/>
      <c r="HF232" s="89"/>
      <c r="HG232" s="89"/>
    </row>
    <row r="233" spans="1:215" customFormat="1" ht="15" x14ac:dyDescent="0.25">
      <c r="A233" s="117"/>
      <c r="B233" s="102" t="s">
        <v>114</v>
      </c>
      <c r="C233" s="196" t="s">
        <v>115</v>
      </c>
      <c r="D233" s="196"/>
      <c r="E233" s="196"/>
      <c r="F233" s="196"/>
      <c r="G233" s="196"/>
      <c r="H233" s="103" t="s">
        <v>110</v>
      </c>
      <c r="I233" s="118">
        <v>51</v>
      </c>
      <c r="J233" s="104"/>
      <c r="K233" s="118">
        <v>51</v>
      </c>
      <c r="L233" s="106"/>
      <c r="M233" s="104"/>
      <c r="N233" s="106"/>
      <c r="O233" s="104"/>
      <c r="P233" s="160">
        <v>927.75</v>
      </c>
      <c r="GO233" s="89"/>
      <c r="GP233" s="89"/>
      <c r="GQ233" s="89"/>
      <c r="GR233" s="89"/>
      <c r="GS233" s="89"/>
      <c r="GT233" s="89"/>
      <c r="GU233" s="89"/>
      <c r="GW233" s="60"/>
      <c r="GX233" s="60"/>
      <c r="GY233" s="60"/>
      <c r="GZ233" s="89"/>
      <c r="HA233" s="60"/>
      <c r="HB233" s="60" t="s">
        <v>115</v>
      </c>
      <c r="HC233" s="89"/>
      <c r="HD233" s="89"/>
      <c r="HF233" s="89"/>
      <c r="HG233" s="89"/>
    </row>
    <row r="234" spans="1:215" customFormat="1" ht="15" x14ac:dyDescent="0.25">
      <c r="A234" s="119"/>
      <c r="B234" s="120"/>
      <c r="C234" s="190" t="s">
        <v>116</v>
      </c>
      <c r="D234" s="190"/>
      <c r="E234" s="190"/>
      <c r="F234" s="190"/>
      <c r="G234" s="190"/>
      <c r="H234" s="92"/>
      <c r="I234" s="93"/>
      <c r="J234" s="93"/>
      <c r="K234" s="93"/>
      <c r="L234" s="95"/>
      <c r="M234" s="93"/>
      <c r="N234" s="115">
        <v>4839.09</v>
      </c>
      <c r="O234" s="93"/>
      <c r="P234" s="116">
        <v>4839.09</v>
      </c>
      <c r="GO234" s="89"/>
      <c r="GP234" s="89"/>
      <c r="GQ234" s="89"/>
      <c r="GR234" s="89"/>
      <c r="GS234" s="89"/>
      <c r="GT234" s="89"/>
      <c r="GU234" s="89"/>
      <c r="GW234" s="60"/>
      <c r="GX234" s="60"/>
      <c r="GY234" s="60"/>
      <c r="GZ234" s="89"/>
      <c r="HA234" s="60"/>
      <c r="HB234" s="60"/>
      <c r="HC234" s="89" t="s">
        <v>116</v>
      </c>
      <c r="HD234" s="89"/>
      <c r="HF234" s="89"/>
      <c r="HG234" s="89"/>
    </row>
    <row r="235" spans="1:215" customFormat="1" ht="0.75" customHeight="1" x14ac:dyDescent="0.25">
      <c r="A235" s="121"/>
      <c r="B235" s="122"/>
      <c r="C235" s="122"/>
      <c r="D235" s="122"/>
      <c r="E235" s="122"/>
      <c r="F235" s="122"/>
      <c r="G235" s="122"/>
      <c r="H235" s="123"/>
      <c r="I235" s="124"/>
      <c r="J235" s="124"/>
      <c r="K235" s="124"/>
      <c r="L235" s="125"/>
      <c r="M235" s="124"/>
      <c r="N235" s="125"/>
      <c r="O235" s="124"/>
      <c r="P235" s="126"/>
      <c r="GO235" s="89"/>
      <c r="GP235" s="89"/>
      <c r="GQ235" s="89"/>
      <c r="GR235" s="89"/>
      <c r="GS235" s="89"/>
      <c r="GT235" s="89"/>
      <c r="GU235" s="89"/>
      <c r="GW235" s="60"/>
      <c r="GX235" s="60"/>
      <c r="GY235" s="60"/>
      <c r="GZ235" s="89"/>
      <c r="HA235" s="60"/>
      <c r="HB235" s="60"/>
      <c r="HC235" s="89"/>
      <c r="HD235" s="89"/>
      <c r="HF235" s="89"/>
      <c r="HG235" s="89"/>
    </row>
    <row r="236" spans="1:215" customFormat="1" ht="15" x14ac:dyDescent="0.25">
      <c r="A236" s="90" t="s">
        <v>259</v>
      </c>
      <c r="B236" s="91" t="s">
        <v>217</v>
      </c>
      <c r="C236" s="195" t="s">
        <v>218</v>
      </c>
      <c r="D236" s="195"/>
      <c r="E236" s="195"/>
      <c r="F236" s="195"/>
      <c r="G236" s="195"/>
      <c r="H236" s="92" t="s">
        <v>124</v>
      </c>
      <c r="I236" s="93">
        <v>2E-3</v>
      </c>
      <c r="J236" s="94">
        <v>1</v>
      </c>
      <c r="K236" s="168">
        <v>2E-3</v>
      </c>
      <c r="L236" s="115">
        <v>60345.15</v>
      </c>
      <c r="M236" s="169">
        <v>1.44</v>
      </c>
      <c r="N236" s="170">
        <v>86897.02</v>
      </c>
      <c r="O236" s="93"/>
      <c r="P236" s="167">
        <v>173.79</v>
      </c>
      <c r="GO236" s="89"/>
      <c r="GP236" s="89"/>
      <c r="GQ236" s="89" t="s">
        <v>218</v>
      </c>
      <c r="GR236" s="89" t="s">
        <v>0</v>
      </c>
      <c r="GS236" s="89" t="s">
        <v>0</v>
      </c>
      <c r="GT236" s="89" t="s">
        <v>0</v>
      </c>
      <c r="GU236" s="89" t="s">
        <v>0</v>
      </c>
      <c r="GW236" s="60"/>
      <c r="GX236" s="60"/>
      <c r="GY236" s="60"/>
      <c r="GZ236" s="89"/>
      <c r="HA236" s="60"/>
      <c r="HB236" s="60"/>
      <c r="HC236" s="89"/>
      <c r="HD236" s="89"/>
      <c r="HF236" s="89"/>
      <c r="HG236" s="89"/>
    </row>
    <row r="237" spans="1:215" customFormat="1" ht="15" x14ac:dyDescent="0.25">
      <c r="A237" s="119"/>
      <c r="B237" s="120"/>
      <c r="C237" s="190" t="s">
        <v>116</v>
      </c>
      <c r="D237" s="190"/>
      <c r="E237" s="190"/>
      <c r="F237" s="190"/>
      <c r="G237" s="190"/>
      <c r="H237" s="92"/>
      <c r="I237" s="93"/>
      <c r="J237" s="93"/>
      <c r="K237" s="93"/>
      <c r="L237" s="95"/>
      <c r="M237" s="93"/>
      <c r="N237" s="95"/>
      <c r="O237" s="93"/>
      <c r="P237" s="167">
        <v>173.79</v>
      </c>
      <c r="GO237" s="89"/>
      <c r="GP237" s="89"/>
      <c r="GQ237" s="89"/>
      <c r="GR237" s="89"/>
      <c r="GS237" s="89"/>
      <c r="GT237" s="89"/>
      <c r="GU237" s="89"/>
      <c r="GW237" s="60"/>
      <c r="GX237" s="60"/>
      <c r="GY237" s="60"/>
      <c r="GZ237" s="89"/>
      <c r="HA237" s="60"/>
      <c r="HB237" s="60"/>
      <c r="HC237" s="89" t="s">
        <v>116</v>
      </c>
      <c r="HD237" s="89"/>
      <c r="HF237" s="89"/>
      <c r="HG237" s="89"/>
    </row>
    <row r="238" spans="1:215" customFormat="1" ht="0.75" customHeight="1" x14ac:dyDescent="0.25">
      <c r="A238" s="121"/>
      <c r="B238" s="122"/>
      <c r="C238" s="122"/>
      <c r="D238" s="122"/>
      <c r="E238" s="122"/>
      <c r="F238" s="122"/>
      <c r="G238" s="122"/>
      <c r="H238" s="123"/>
      <c r="I238" s="124"/>
      <c r="J238" s="124"/>
      <c r="K238" s="124"/>
      <c r="L238" s="125"/>
      <c r="M238" s="124"/>
      <c r="N238" s="125"/>
      <c r="O238" s="124"/>
      <c r="P238" s="126"/>
      <c r="GO238" s="89"/>
      <c r="GP238" s="89"/>
      <c r="GQ238" s="89"/>
      <c r="GR238" s="89"/>
      <c r="GS238" s="89"/>
      <c r="GT238" s="89"/>
      <c r="GU238" s="89"/>
      <c r="GW238" s="60"/>
      <c r="GX238" s="60"/>
      <c r="GY238" s="60"/>
      <c r="GZ238" s="89"/>
      <c r="HA238" s="60"/>
      <c r="HB238" s="60"/>
      <c r="HC238" s="89"/>
      <c r="HD238" s="89"/>
      <c r="HF238" s="89"/>
      <c r="HG238" s="89"/>
    </row>
    <row r="239" spans="1:215" customFormat="1" ht="34.5" x14ac:dyDescent="0.25">
      <c r="A239" s="90" t="s">
        <v>260</v>
      </c>
      <c r="B239" s="91" t="s">
        <v>219</v>
      </c>
      <c r="C239" s="195" t="s">
        <v>220</v>
      </c>
      <c r="D239" s="195"/>
      <c r="E239" s="195"/>
      <c r="F239" s="195"/>
      <c r="G239" s="195"/>
      <c r="H239" s="92" t="s">
        <v>87</v>
      </c>
      <c r="I239" s="93">
        <v>0.04</v>
      </c>
      <c r="J239" s="94">
        <v>1</v>
      </c>
      <c r="K239" s="169">
        <v>0.04</v>
      </c>
      <c r="L239" s="115">
        <v>2940.8</v>
      </c>
      <c r="M239" s="169">
        <v>1.1299999999999999</v>
      </c>
      <c r="N239" s="170">
        <v>3323.1</v>
      </c>
      <c r="O239" s="93"/>
      <c r="P239" s="167">
        <v>132.91999999999999</v>
      </c>
      <c r="GO239" s="89"/>
      <c r="GP239" s="89"/>
      <c r="GQ239" s="89" t="s">
        <v>220</v>
      </c>
      <c r="GR239" s="89" t="s">
        <v>0</v>
      </c>
      <c r="GS239" s="89" t="s">
        <v>0</v>
      </c>
      <c r="GT239" s="89" t="s">
        <v>0</v>
      </c>
      <c r="GU239" s="89" t="s">
        <v>0</v>
      </c>
      <c r="GW239" s="60"/>
      <c r="GX239" s="60"/>
      <c r="GY239" s="60"/>
      <c r="GZ239" s="89"/>
      <c r="HA239" s="60"/>
      <c r="HB239" s="60"/>
      <c r="HC239" s="89"/>
      <c r="HD239" s="89"/>
      <c r="HF239" s="89"/>
      <c r="HG239" s="89"/>
    </row>
    <row r="240" spans="1:215" customFormat="1" ht="15" x14ac:dyDescent="0.25">
      <c r="A240" s="119"/>
      <c r="B240" s="120"/>
      <c r="C240" s="190" t="s">
        <v>116</v>
      </c>
      <c r="D240" s="190"/>
      <c r="E240" s="190"/>
      <c r="F240" s="190"/>
      <c r="G240" s="190"/>
      <c r="H240" s="92"/>
      <c r="I240" s="93"/>
      <c r="J240" s="93"/>
      <c r="K240" s="93"/>
      <c r="L240" s="95"/>
      <c r="M240" s="93"/>
      <c r="N240" s="95"/>
      <c r="O240" s="93"/>
      <c r="P240" s="167">
        <v>132.91999999999999</v>
      </c>
      <c r="GO240" s="89"/>
      <c r="GP240" s="89"/>
      <c r="GQ240" s="89"/>
      <c r="GR240" s="89"/>
      <c r="GS240" s="89"/>
      <c r="GT240" s="89"/>
      <c r="GU240" s="89"/>
      <c r="GW240" s="60"/>
      <c r="GX240" s="60"/>
      <c r="GY240" s="60"/>
      <c r="GZ240" s="89"/>
      <c r="HA240" s="60"/>
      <c r="HB240" s="60"/>
      <c r="HC240" s="89" t="s">
        <v>116</v>
      </c>
      <c r="HD240" s="89"/>
      <c r="HF240" s="89"/>
      <c r="HG240" s="89"/>
    </row>
    <row r="241" spans="1:215" customFormat="1" ht="0.75" customHeight="1" x14ac:dyDescent="0.25">
      <c r="A241" s="121"/>
      <c r="B241" s="122"/>
      <c r="C241" s="122"/>
      <c r="D241" s="122"/>
      <c r="E241" s="122"/>
      <c r="F241" s="122"/>
      <c r="G241" s="122"/>
      <c r="H241" s="123"/>
      <c r="I241" s="124"/>
      <c r="J241" s="124"/>
      <c r="K241" s="124"/>
      <c r="L241" s="125"/>
      <c r="M241" s="124"/>
      <c r="N241" s="125"/>
      <c r="O241" s="124"/>
      <c r="P241" s="126"/>
      <c r="GO241" s="89"/>
      <c r="GP241" s="89"/>
      <c r="GQ241" s="89"/>
      <c r="GR241" s="89"/>
      <c r="GS241" s="89"/>
      <c r="GT241" s="89"/>
      <c r="GU241" s="89"/>
      <c r="GW241" s="60"/>
      <c r="GX241" s="60"/>
      <c r="GY241" s="60"/>
      <c r="GZ241" s="89"/>
      <c r="HA241" s="60"/>
      <c r="HB241" s="60"/>
      <c r="HC241" s="89"/>
      <c r="HD241" s="89"/>
      <c r="HF241" s="89"/>
      <c r="HG241" s="89"/>
    </row>
    <row r="242" spans="1:215" customFormat="1" ht="23.25" x14ac:dyDescent="0.25">
      <c r="A242" s="90" t="s">
        <v>261</v>
      </c>
      <c r="B242" s="91" t="s">
        <v>221</v>
      </c>
      <c r="C242" s="195" t="s">
        <v>222</v>
      </c>
      <c r="D242" s="195"/>
      <c r="E242" s="195"/>
      <c r="F242" s="195"/>
      <c r="G242" s="195"/>
      <c r="H242" s="92" t="s">
        <v>123</v>
      </c>
      <c r="I242" s="93">
        <v>0.01</v>
      </c>
      <c r="J242" s="94">
        <v>1</v>
      </c>
      <c r="K242" s="169">
        <v>0.01</v>
      </c>
      <c r="L242" s="115">
        <v>1926.82</v>
      </c>
      <c r="M242" s="171">
        <v>1.2</v>
      </c>
      <c r="N242" s="170">
        <v>2312.1799999999998</v>
      </c>
      <c r="O242" s="93"/>
      <c r="P242" s="167">
        <v>23.12</v>
      </c>
      <c r="GO242" s="89"/>
      <c r="GP242" s="89"/>
      <c r="GQ242" s="89" t="s">
        <v>222</v>
      </c>
      <c r="GR242" s="89" t="s">
        <v>0</v>
      </c>
      <c r="GS242" s="89" t="s">
        <v>0</v>
      </c>
      <c r="GT242" s="89" t="s">
        <v>0</v>
      </c>
      <c r="GU242" s="89" t="s">
        <v>0</v>
      </c>
      <c r="GW242" s="60"/>
      <c r="GX242" s="60"/>
      <c r="GY242" s="60"/>
      <c r="GZ242" s="89"/>
      <c r="HA242" s="60"/>
      <c r="HB242" s="60"/>
      <c r="HC242" s="89"/>
      <c r="HD242" s="89"/>
      <c r="HF242" s="89"/>
      <c r="HG242" s="89"/>
    </row>
    <row r="243" spans="1:215" customFormat="1" ht="15" x14ac:dyDescent="0.25">
      <c r="A243" s="119"/>
      <c r="B243" s="120"/>
      <c r="C243" s="190" t="s">
        <v>116</v>
      </c>
      <c r="D243" s="190"/>
      <c r="E243" s="190"/>
      <c r="F243" s="190"/>
      <c r="G243" s="190"/>
      <c r="H243" s="92"/>
      <c r="I243" s="93"/>
      <c r="J243" s="93"/>
      <c r="K243" s="93"/>
      <c r="L243" s="95"/>
      <c r="M243" s="93"/>
      <c r="N243" s="95"/>
      <c r="O243" s="93"/>
      <c r="P243" s="167">
        <v>23.12</v>
      </c>
      <c r="GO243" s="89"/>
      <c r="GP243" s="89"/>
      <c r="GQ243" s="89"/>
      <c r="GR243" s="89"/>
      <c r="GS243" s="89"/>
      <c r="GT243" s="89"/>
      <c r="GU243" s="89"/>
      <c r="GW243" s="60"/>
      <c r="GX243" s="60"/>
      <c r="GY243" s="60"/>
      <c r="GZ243" s="89"/>
      <c r="HA243" s="60"/>
      <c r="HB243" s="60"/>
      <c r="HC243" s="89" t="s">
        <v>116</v>
      </c>
      <c r="HD243" s="89"/>
      <c r="HF243" s="89"/>
      <c r="HG243" s="89"/>
    </row>
    <row r="244" spans="1:215" customFormat="1" ht="0.75" customHeight="1" x14ac:dyDescent="0.25">
      <c r="A244" s="121"/>
      <c r="B244" s="122"/>
      <c r="C244" s="122"/>
      <c r="D244" s="122"/>
      <c r="E244" s="122"/>
      <c r="F244" s="122"/>
      <c r="G244" s="122"/>
      <c r="H244" s="123"/>
      <c r="I244" s="124"/>
      <c r="J244" s="124"/>
      <c r="K244" s="124"/>
      <c r="L244" s="125"/>
      <c r="M244" s="124"/>
      <c r="N244" s="125"/>
      <c r="O244" s="124"/>
      <c r="P244" s="126"/>
      <c r="GO244" s="89"/>
      <c r="GP244" s="89"/>
      <c r="GQ244" s="89"/>
      <c r="GR244" s="89"/>
      <c r="GS244" s="89"/>
      <c r="GT244" s="89"/>
      <c r="GU244" s="89"/>
      <c r="GW244" s="60"/>
      <c r="GX244" s="60"/>
      <c r="GY244" s="60"/>
      <c r="GZ244" s="89"/>
      <c r="HA244" s="60"/>
      <c r="HB244" s="60"/>
      <c r="HC244" s="89"/>
      <c r="HD244" s="89"/>
      <c r="HF244" s="89"/>
      <c r="HG244" s="89"/>
    </row>
    <row r="245" spans="1:215" customFormat="1" ht="23.25" x14ac:dyDescent="0.25">
      <c r="A245" s="90" t="s">
        <v>262</v>
      </c>
      <c r="B245" s="91" t="s">
        <v>223</v>
      </c>
      <c r="C245" s="195" t="s">
        <v>224</v>
      </c>
      <c r="D245" s="195"/>
      <c r="E245" s="195"/>
      <c r="F245" s="195"/>
      <c r="G245" s="195"/>
      <c r="H245" s="92" t="s">
        <v>123</v>
      </c>
      <c r="I245" s="93">
        <v>0.04</v>
      </c>
      <c r="J245" s="94">
        <v>1</v>
      </c>
      <c r="K245" s="169">
        <v>0.04</v>
      </c>
      <c r="L245" s="115">
        <v>10501.55</v>
      </c>
      <c r="M245" s="169">
        <v>1.0900000000000001</v>
      </c>
      <c r="N245" s="170">
        <v>11446.69</v>
      </c>
      <c r="O245" s="93"/>
      <c r="P245" s="167">
        <v>457.87</v>
      </c>
      <c r="GO245" s="89"/>
      <c r="GP245" s="89"/>
      <c r="GQ245" s="89" t="s">
        <v>224</v>
      </c>
      <c r="GR245" s="89" t="s">
        <v>0</v>
      </c>
      <c r="GS245" s="89" t="s">
        <v>0</v>
      </c>
      <c r="GT245" s="89" t="s">
        <v>0</v>
      </c>
      <c r="GU245" s="89" t="s">
        <v>0</v>
      </c>
      <c r="GW245" s="60"/>
      <c r="GX245" s="60"/>
      <c r="GY245" s="60"/>
      <c r="GZ245" s="89"/>
      <c r="HA245" s="60"/>
      <c r="HB245" s="60"/>
      <c r="HC245" s="89"/>
      <c r="HD245" s="89"/>
      <c r="HF245" s="89"/>
      <c r="HG245" s="89"/>
    </row>
    <row r="246" spans="1:215" customFormat="1" ht="15" x14ac:dyDescent="0.25">
      <c r="A246" s="119"/>
      <c r="B246" s="120"/>
      <c r="C246" s="190" t="s">
        <v>116</v>
      </c>
      <c r="D246" s="190"/>
      <c r="E246" s="190"/>
      <c r="F246" s="190"/>
      <c r="G246" s="190"/>
      <c r="H246" s="92"/>
      <c r="I246" s="93"/>
      <c r="J246" s="93"/>
      <c r="K246" s="93"/>
      <c r="L246" s="95"/>
      <c r="M246" s="93"/>
      <c r="N246" s="95"/>
      <c r="O246" s="93"/>
      <c r="P246" s="167">
        <v>457.87</v>
      </c>
      <c r="GO246" s="89"/>
      <c r="GP246" s="89"/>
      <c r="GQ246" s="89"/>
      <c r="GR246" s="89"/>
      <c r="GS246" s="89"/>
      <c r="GT246" s="89"/>
      <c r="GU246" s="89"/>
      <c r="GW246" s="60"/>
      <c r="GX246" s="60"/>
      <c r="GY246" s="60"/>
      <c r="GZ246" s="89"/>
      <c r="HA246" s="60"/>
      <c r="HB246" s="60"/>
      <c r="HC246" s="89" t="s">
        <v>116</v>
      </c>
      <c r="HD246" s="89"/>
      <c r="HF246" s="89"/>
      <c r="HG246" s="89"/>
    </row>
    <row r="247" spans="1:215" customFormat="1" ht="0.75" customHeight="1" x14ac:dyDescent="0.25">
      <c r="A247" s="121"/>
      <c r="B247" s="122"/>
      <c r="C247" s="122"/>
      <c r="D247" s="122"/>
      <c r="E247" s="122"/>
      <c r="F247" s="122"/>
      <c r="G247" s="122"/>
      <c r="H247" s="123"/>
      <c r="I247" s="124"/>
      <c r="J247" s="124"/>
      <c r="K247" s="124"/>
      <c r="L247" s="125"/>
      <c r="M247" s="124"/>
      <c r="N247" s="125"/>
      <c r="O247" s="124"/>
      <c r="P247" s="126"/>
      <c r="GO247" s="89"/>
      <c r="GP247" s="89"/>
      <c r="GQ247" s="89"/>
      <c r="GR247" s="89"/>
      <c r="GS247" s="89"/>
      <c r="GT247" s="89"/>
      <c r="GU247" s="89"/>
      <c r="GW247" s="60"/>
      <c r="GX247" s="60"/>
      <c r="GY247" s="60"/>
      <c r="GZ247" s="89"/>
      <c r="HA247" s="60"/>
      <c r="HB247" s="60"/>
      <c r="HC247" s="89"/>
      <c r="HD247" s="89"/>
      <c r="HF247" s="89"/>
      <c r="HG247" s="89"/>
    </row>
    <row r="248" spans="1:215" customFormat="1" ht="15" x14ac:dyDescent="0.25">
      <c r="A248" s="114"/>
      <c r="B248" s="127"/>
      <c r="C248" s="189" t="s">
        <v>263</v>
      </c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28"/>
      <c r="Q248" s="129"/>
      <c r="R248" s="130"/>
      <c r="GO248" s="89"/>
      <c r="GP248" s="89"/>
      <c r="GQ248" s="89"/>
      <c r="GR248" s="89"/>
      <c r="GS248" s="89"/>
      <c r="GT248" s="89"/>
      <c r="GU248" s="89"/>
      <c r="GW248" s="60"/>
      <c r="GX248" s="60"/>
      <c r="GY248" s="60"/>
      <c r="GZ248" s="89"/>
      <c r="HA248" s="60"/>
      <c r="HB248" s="60"/>
      <c r="HC248" s="89"/>
      <c r="HD248" s="89" t="s">
        <v>263</v>
      </c>
      <c r="HF248" s="89"/>
      <c r="HG248" s="89"/>
    </row>
    <row r="249" spans="1:215" customFormat="1" ht="15" x14ac:dyDescent="0.25">
      <c r="A249" s="114"/>
      <c r="B249" s="99"/>
      <c r="C249" s="188" t="s">
        <v>125</v>
      </c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31">
        <v>3204.53</v>
      </c>
      <c r="GO249" s="89"/>
      <c r="GP249" s="89"/>
      <c r="GQ249" s="89"/>
      <c r="GR249" s="89"/>
      <c r="GS249" s="89"/>
      <c r="GT249" s="89"/>
      <c r="GU249" s="89"/>
      <c r="GW249" s="60"/>
      <c r="GX249" s="60"/>
      <c r="GY249" s="60"/>
      <c r="GZ249" s="89"/>
      <c r="HA249" s="60"/>
      <c r="HB249" s="60"/>
      <c r="HC249" s="89"/>
      <c r="HD249" s="89"/>
      <c r="HE249" s="100" t="s">
        <v>125</v>
      </c>
      <c r="HF249" s="89"/>
      <c r="HG249" s="89"/>
    </row>
    <row r="250" spans="1:215" customFormat="1" ht="15" x14ac:dyDescent="0.25">
      <c r="A250" s="114"/>
      <c r="B250" s="99"/>
      <c r="C250" s="188" t="s">
        <v>126</v>
      </c>
      <c r="D250" s="188"/>
      <c r="E250" s="188"/>
      <c r="F250" s="188"/>
      <c r="G250" s="188"/>
      <c r="H250" s="188"/>
      <c r="I250" s="188"/>
      <c r="J250" s="188"/>
      <c r="K250" s="188"/>
      <c r="L250" s="188"/>
      <c r="M250" s="188"/>
      <c r="N250" s="188"/>
      <c r="O250" s="188"/>
      <c r="P250" s="132"/>
      <c r="GO250" s="89"/>
      <c r="GP250" s="89"/>
      <c r="GQ250" s="89"/>
      <c r="GR250" s="89"/>
      <c r="GS250" s="89"/>
      <c r="GT250" s="89"/>
      <c r="GU250" s="89"/>
      <c r="GW250" s="60"/>
      <c r="GX250" s="60"/>
      <c r="GY250" s="60"/>
      <c r="GZ250" s="89"/>
      <c r="HA250" s="60"/>
      <c r="HB250" s="60"/>
      <c r="HC250" s="89"/>
      <c r="HD250" s="89"/>
      <c r="HE250" s="100" t="s">
        <v>126</v>
      </c>
      <c r="HF250" s="89"/>
      <c r="HG250" s="89"/>
    </row>
    <row r="251" spans="1:215" customFormat="1" ht="15" x14ac:dyDescent="0.25">
      <c r="A251" s="114"/>
      <c r="B251" s="99"/>
      <c r="C251" s="188" t="s">
        <v>127</v>
      </c>
      <c r="D251" s="188"/>
      <c r="E251" s="188"/>
      <c r="F251" s="188"/>
      <c r="G251" s="188"/>
      <c r="H251" s="188"/>
      <c r="I251" s="188"/>
      <c r="J251" s="188"/>
      <c r="K251" s="188"/>
      <c r="L251" s="188"/>
      <c r="M251" s="188"/>
      <c r="N251" s="188"/>
      <c r="O251" s="188"/>
      <c r="P251" s="131">
        <v>1559.35</v>
      </c>
      <c r="GO251" s="89"/>
      <c r="GP251" s="89"/>
      <c r="GQ251" s="89"/>
      <c r="GR251" s="89"/>
      <c r="GS251" s="89"/>
      <c r="GT251" s="89"/>
      <c r="GU251" s="89"/>
      <c r="GW251" s="60"/>
      <c r="GX251" s="60"/>
      <c r="GY251" s="60"/>
      <c r="GZ251" s="89"/>
      <c r="HA251" s="60"/>
      <c r="HB251" s="60"/>
      <c r="HC251" s="89"/>
      <c r="HD251" s="89"/>
      <c r="HE251" s="100" t="s">
        <v>127</v>
      </c>
      <c r="HF251" s="89"/>
      <c r="HG251" s="89"/>
    </row>
    <row r="252" spans="1:215" customFormat="1" ht="15" x14ac:dyDescent="0.25">
      <c r="A252" s="114"/>
      <c r="B252" s="99"/>
      <c r="C252" s="188" t="s">
        <v>128</v>
      </c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72">
        <v>306.66000000000003</v>
      </c>
      <c r="GO252" s="89"/>
      <c r="GP252" s="89"/>
      <c r="GQ252" s="89"/>
      <c r="GR252" s="89"/>
      <c r="GS252" s="89"/>
      <c r="GT252" s="89"/>
      <c r="GU252" s="89"/>
      <c r="GW252" s="60"/>
      <c r="GX252" s="60"/>
      <c r="GY252" s="60"/>
      <c r="GZ252" s="89"/>
      <c r="HA252" s="60"/>
      <c r="HB252" s="60"/>
      <c r="HC252" s="89"/>
      <c r="HD252" s="89"/>
      <c r="HE252" s="100" t="s">
        <v>128</v>
      </c>
      <c r="HF252" s="89"/>
      <c r="HG252" s="89"/>
    </row>
    <row r="253" spans="1:215" customFormat="1" ht="15" x14ac:dyDescent="0.25">
      <c r="A253" s="114"/>
      <c r="B253" s="99"/>
      <c r="C253" s="188" t="s">
        <v>129</v>
      </c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72">
        <v>499.18</v>
      </c>
      <c r="GO253" s="89"/>
      <c r="GP253" s="89"/>
      <c r="GQ253" s="89"/>
      <c r="GR253" s="89"/>
      <c r="GS253" s="89"/>
      <c r="GT253" s="89"/>
      <c r="GU253" s="89"/>
      <c r="GW253" s="60"/>
      <c r="GX253" s="60"/>
      <c r="GY253" s="60"/>
      <c r="GZ253" s="89"/>
      <c r="HA253" s="60"/>
      <c r="HB253" s="60"/>
      <c r="HC253" s="89"/>
      <c r="HD253" s="89"/>
      <c r="HE253" s="100" t="s">
        <v>129</v>
      </c>
      <c r="HF253" s="89"/>
      <c r="HG253" s="89"/>
    </row>
    <row r="254" spans="1:215" customFormat="1" ht="15" x14ac:dyDescent="0.25">
      <c r="A254" s="114"/>
      <c r="B254" s="99"/>
      <c r="C254" s="188" t="s">
        <v>130</v>
      </c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72">
        <v>839.34</v>
      </c>
      <c r="GO254" s="89"/>
      <c r="GP254" s="89"/>
      <c r="GQ254" s="89"/>
      <c r="GR254" s="89"/>
      <c r="GS254" s="89"/>
      <c r="GT254" s="89"/>
      <c r="GU254" s="89"/>
      <c r="GW254" s="60"/>
      <c r="GX254" s="60"/>
      <c r="GY254" s="60"/>
      <c r="GZ254" s="89"/>
      <c r="HA254" s="60"/>
      <c r="HB254" s="60"/>
      <c r="HC254" s="89"/>
      <c r="HD254" s="89"/>
      <c r="HE254" s="100" t="s">
        <v>130</v>
      </c>
      <c r="HF254" s="89"/>
      <c r="HG254" s="89"/>
    </row>
    <row r="255" spans="1:215" customFormat="1" ht="15" x14ac:dyDescent="0.25">
      <c r="A255" s="114"/>
      <c r="B255" s="99"/>
      <c r="C255" s="188" t="s">
        <v>131</v>
      </c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31">
        <v>6251.16</v>
      </c>
      <c r="GO255" s="89"/>
      <c r="GP255" s="89"/>
      <c r="GQ255" s="89"/>
      <c r="GR255" s="89"/>
      <c r="GS255" s="89"/>
      <c r="GT255" s="89"/>
      <c r="GU255" s="89"/>
      <c r="GW255" s="60"/>
      <c r="GX255" s="60"/>
      <c r="GY255" s="60"/>
      <c r="GZ255" s="89"/>
      <c r="HA255" s="60"/>
      <c r="HB255" s="60"/>
      <c r="HC255" s="89"/>
      <c r="HD255" s="89"/>
      <c r="HE255" s="100" t="s">
        <v>131</v>
      </c>
      <c r="HF255" s="89"/>
      <c r="HG255" s="89"/>
    </row>
    <row r="256" spans="1:215" customFormat="1" ht="15" x14ac:dyDescent="0.25">
      <c r="A256" s="114"/>
      <c r="B256" s="99"/>
      <c r="C256" s="188" t="s">
        <v>126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32"/>
      <c r="GO256" s="89"/>
      <c r="GP256" s="89"/>
      <c r="GQ256" s="89"/>
      <c r="GR256" s="89"/>
      <c r="GS256" s="89"/>
      <c r="GT256" s="89"/>
      <c r="GU256" s="89"/>
      <c r="GW256" s="60"/>
      <c r="GX256" s="60"/>
      <c r="GY256" s="60"/>
      <c r="GZ256" s="89"/>
      <c r="HA256" s="60"/>
      <c r="HB256" s="60"/>
      <c r="HC256" s="89"/>
      <c r="HD256" s="89"/>
      <c r="HE256" s="100" t="s">
        <v>126</v>
      </c>
      <c r="HF256" s="89"/>
      <c r="HG256" s="89"/>
    </row>
    <row r="257" spans="1:216" customFormat="1" ht="15" x14ac:dyDescent="0.25">
      <c r="A257" s="114"/>
      <c r="B257" s="99"/>
      <c r="C257" s="188" t="s">
        <v>132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31">
        <v>1559.35</v>
      </c>
      <c r="GO257" s="89"/>
      <c r="GP257" s="89"/>
      <c r="GQ257" s="89"/>
      <c r="GR257" s="89"/>
      <c r="GS257" s="89"/>
      <c r="GT257" s="89"/>
      <c r="GU257" s="89"/>
      <c r="GW257" s="60"/>
      <c r="GX257" s="60"/>
      <c r="GY257" s="60"/>
      <c r="GZ257" s="89"/>
      <c r="HA257" s="60"/>
      <c r="HB257" s="60"/>
      <c r="HC257" s="89"/>
      <c r="HD257" s="89"/>
      <c r="HE257" s="100" t="s">
        <v>132</v>
      </c>
      <c r="HF257" s="89"/>
      <c r="HG257" s="89"/>
    </row>
    <row r="258" spans="1:216" customFormat="1" ht="15" x14ac:dyDescent="0.25">
      <c r="A258" s="114"/>
      <c r="B258" s="99"/>
      <c r="C258" s="188" t="s">
        <v>133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72">
        <v>306.66000000000003</v>
      </c>
      <c r="GO258" s="89"/>
      <c r="GP258" s="89"/>
      <c r="GQ258" s="89"/>
      <c r="GR258" s="89"/>
      <c r="GS258" s="89"/>
      <c r="GT258" s="89"/>
      <c r="GU258" s="89"/>
      <c r="GW258" s="60"/>
      <c r="GX258" s="60"/>
      <c r="GY258" s="60"/>
      <c r="GZ258" s="89"/>
      <c r="HA258" s="60"/>
      <c r="HB258" s="60"/>
      <c r="HC258" s="89"/>
      <c r="HD258" s="89"/>
      <c r="HE258" s="100" t="s">
        <v>133</v>
      </c>
      <c r="HF258" s="89"/>
      <c r="HG258" s="89"/>
    </row>
    <row r="259" spans="1:216" customFormat="1" ht="15" x14ac:dyDescent="0.25">
      <c r="A259" s="114"/>
      <c r="B259" s="99"/>
      <c r="C259" s="188" t="s">
        <v>134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72">
        <v>499.18</v>
      </c>
      <c r="GO259" s="89"/>
      <c r="GP259" s="89"/>
      <c r="GQ259" s="89"/>
      <c r="GR259" s="89"/>
      <c r="GS259" s="89"/>
      <c r="GT259" s="89"/>
      <c r="GU259" s="89"/>
      <c r="GW259" s="60"/>
      <c r="GX259" s="60"/>
      <c r="GY259" s="60"/>
      <c r="GZ259" s="89"/>
      <c r="HA259" s="60"/>
      <c r="HB259" s="60"/>
      <c r="HC259" s="89"/>
      <c r="HD259" s="89"/>
      <c r="HE259" s="100" t="s">
        <v>134</v>
      </c>
      <c r="HF259" s="89"/>
      <c r="HG259" s="89"/>
    </row>
    <row r="260" spans="1:216" customFormat="1" ht="15" x14ac:dyDescent="0.25">
      <c r="A260" s="114"/>
      <c r="B260" s="99"/>
      <c r="C260" s="188" t="s">
        <v>135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72">
        <v>839.34</v>
      </c>
      <c r="GO260" s="89"/>
      <c r="GP260" s="89"/>
      <c r="GQ260" s="89"/>
      <c r="GR260" s="89"/>
      <c r="GS260" s="89"/>
      <c r="GT260" s="89"/>
      <c r="GU260" s="89"/>
      <c r="GW260" s="60"/>
      <c r="GX260" s="60"/>
      <c r="GY260" s="60"/>
      <c r="GZ260" s="89"/>
      <c r="HA260" s="60"/>
      <c r="HB260" s="60"/>
      <c r="HC260" s="89"/>
      <c r="HD260" s="89"/>
      <c r="HE260" s="100" t="s">
        <v>135</v>
      </c>
      <c r="HF260" s="89"/>
      <c r="HG260" s="89"/>
    </row>
    <row r="261" spans="1:216" customFormat="1" ht="15" x14ac:dyDescent="0.25">
      <c r="A261" s="114"/>
      <c r="B261" s="99"/>
      <c r="C261" s="188" t="s">
        <v>136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31">
        <v>1996.78</v>
      </c>
      <c r="GO261" s="89"/>
      <c r="GP261" s="89"/>
      <c r="GQ261" s="89"/>
      <c r="GR261" s="89"/>
      <c r="GS261" s="89"/>
      <c r="GT261" s="89"/>
      <c r="GU261" s="89"/>
      <c r="GW261" s="60"/>
      <c r="GX261" s="60"/>
      <c r="GY261" s="60"/>
      <c r="GZ261" s="89"/>
      <c r="HA261" s="60"/>
      <c r="HB261" s="60"/>
      <c r="HC261" s="89"/>
      <c r="HD261" s="89"/>
      <c r="HE261" s="100" t="s">
        <v>136</v>
      </c>
      <c r="HF261" s="89"/>
      <c r="HG261" s="89"/>
    </row>
    <row r="262" spans="1:216" customFormat="1" ht="15" x14ac:dyDescent="0.25">
      <c r="A262" s="114"/>
      <c r="B262" s="99"/>
      <c r="C262" s="188" t="s">
        <v>137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31">
        <v>1049.8499999999999</v>
      </c>
      <c r="GO262" s="89"/>
      <c r="GP262" s="89"/>
      <c r="GQ262" s="89"/>
      <c r="GR262" s="89"/>
      <c r="GS262" s="89"/>
      <c r="GT262" s="89"/>
      <c r="GU262" s="89"/>
      <c r="GW262" s="60"/>
      <c r="GX262" s="60"/>
      <c r="GY262" s="60"/>
      <c r="GZ262" s="89"/>
      <c r="HA262" s="60"/>
      <c r="HB262" s="60"/>
      <c r="HC262" s="89"/>
      <c r="HD262" s="89"/>
      <c r="HE262" s="100" t="s">
        <v>137</v>
      </c>
      <c r="HF262" s="89"/>
      <c r="HG262" s="89"/>
    </row>
    <row r="263" spans="1:216" customFormat="1" ht="15" x14ac:dyDescent="0.25">
      <c r="A263" s="114"/>
      <c r="B263" s="99"/>
      <c r="C263" s="188" t="s">
        <v>138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31">
        <v>2058.5300000000002</v>
      </c>
      <c r="GO263" s="89"/>
      <c r="GP263" s="89"/>
      <c r="GQ263" s="89"/>
      <c r="GR263" s="89"/>
      <c r="GS263" s="89"/>
      <c r="GT263" s="89"/>
      <c r="GU263" s="89"/>
      <c r="GW263" s="60"/>
      <c r="GX263" s="60"/>
      <c r="GY263" s="60"/>
      <c r="GZ263" s="89"/>
      <c r="HA263" s="60"/>
      <c r="HB263" s="60"/>
      <c r="HC263" s="89"/>
      <c r="HD263" s="89"/>
      <c r="HE263" s="100" t="s">
        <v>138</v>
      </c>
      <c r="HF263" s="89"/>
      <c r="HG263" s="89"/>
    </row>
    <row r="264" spans="1:216" customFormat="1" ht="15" x14ac:dyDescent="0.25">
      <c r="A264" s="114"/>
      <c r="B264" s="99"/>
      <c r="C264" s="188" t="s">
        <v>139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31">
        <v>1996.78</v>
      </c>
      <c r="GO264" s="89"/>
      <c r="GP264" s="89"/>
      <c r="GQ264" s="89"/>
      <c r="GR264" s="89"/>
      <c r="GS264" s="89"/>
      <c r="GT264" s="89"/>
      <c r="GU264" s="89"/>
      <c r="GW264" s="60"/>
      <c r="GX264" s="60"/>
      <c r="GY264" s="60"/>
      <c r="GZ264" s="89"/>
      <c r="HA264" s="60"/>
      <c r="HB264" s="60"/>
      <c r="HC264" s="89"/>
      <c r="HD264" s="89"/>
      <c r="HE264" s="100" t="s">
        <v>139</v>
      </c>
      <c r="HF264" s="89"/>
      <c r="HG264" s="89"/>
    </row>
    <row r="265" spans="1:216" customFormat="1" ht="15" x14ac:dyDescent="0.25">
      <c r="A265" s="114"/>
      <c r="B265" s="99"/>
      <c r="C265" s="188" t="s">
        <v>140</v>
      </c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31">
        <v>1049.8499999999999</v>
      </c>
      <c r="GO265" s="89"/>
      <c r="GP265" s="89"/>
      <c r="GQ265" s="89"/>
      <c r="GR265" s="89"/>
      <c r="GS265" s="89"/>
      <c r="GT265" s="89"/>
      <c r="GU265" s="89"/>
      <c r="GW265" s="60"/>
      <c r="GX265" s="60"/>
      <c r="GY265" s="60"/>
      <c r="GZ265" s="89"/>
      <c r="HA265" s="60"/>
      <c r="HB265" s="60"/>
      <c r="HC265" s="89"/>
      <c r="HD265" s="89"/>
      <c r="HE265" s="100" t="s">
        <v>140</v>
      </c>
      <c r="HF265" s="89"/>
      <c r="HG265" s="89"/>
    </row>
    <row r="266" spans="1:216" customFormat="1" ht="15" x14ac:dyDescent="0.25">
      <c r="A266" s="114"/>
      <c r="B266" s="127"/>
      <c r="C266" s="189" t="s">
        <v>264</v>
      </c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33">
        <v>6251.16</v>
      </c>
      <c r="Q266" s="134"/>
      <c r="R266" s="135"/>
      <c r="GO266" s="89"/>
      <c r="GP266" s="89"/>
      <c r="GQ266" s="89"/>
      <c r="GR266" s="89"/>
      <c r="GS266" s="89"/>
      <c r="GT266" s="89"/>
      <c r="GU266" s="89"/>
      <c r="GW266" s="60"/>
      <c r="GX266" s="60"/>
      <c r="GY266" s="60"/>
      <c r="GZ266" s="89"/>
      <c r="HA266" s="60"/>
      <c r="HB266" s="60"/>
      <c r="HC266" s="89"/>
      <c r="HD266" s="89"/>
      <c r="HF266" s="89" t="s">
        <v>264</v>
      </c>
      <c r="HG266" s="89"/>
    </row>
    <row r="267" spans="1:216" customFormat="1" ht="15" x14ac:dyDescent="0.25">
      <c r="A267" s="114"/>
      <c r="B267" s="127"/>
      <c r="C267" s="189" t="s">
        <v>141</v>
      </c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36"/>
      <c r="Q267" s="137"/>
      <c r="R267" s="135"/>
      <c r="GO267" s="89"/>
      <c r="GP267" s="89"/>
      <c r="GQ267" s="89"/>
      <c r="GR267" s="89"/>
      <c r="GS267" s="89"/>
      <c r="GT267" s="89"/>
      <c r="GU267" s="89"/>
      <c r="GW267" s="60"/>
      <c r="GX267" s="60"/>
      <c r="GY267" s="60"/>
      <c r="GZ267" s="89"/>
      <c r="HA267" s="60"/>
      <c r="HB267" s="60"/>
      <c r="HC267" s="89"/>
      <c r="HD267" s="89"/>
      <c r="HF267" s="89"/>
      <c r="HG267" s="89" t="s">
        <v>141</v>
      </c>
    </row>
    <row r="268" spans="1:216" customFormat="1" ht="15" x14ac:dyDescent="0.25">
      <c r="A268" s="114"/>
      <c r="B268" s="127"/>
      <c r="C268" s="185" t="s">
        <v>142</v>
      </c>
      <c r="D268" s="185"/>
      <c r="E268" s="185"/>
      <c r="F268" s="185"/>
      <c r="G268" s="185"/>
      <c r="H268" s="185"/>
      <c r="I268" s="185"/>
      <c r="J268" s="185"/>
      <c r="K268" s="173">
        <v>5.0609999999999999</v>
      </c>
      <c r="L268" s="185"/>
      <c r="M268" s="185"/>
      <c r="N268" s="185"/>
      <c r="O268" s="185"/>
      <c r="P268" s="132"/>
      <c r="Q268" s="137"/>
      <c r="R268" s="135"/>
      <c r="GO268" s="89"/>
      <c r="GP268" s="89"/>
      <c r="GQ268" s="89"/>
      <c r="GR268" s="89"/>
      <c r="GS268" s="89"/>
      <c r="GT268" s="89"/>
      <c r="GU268" s="89"/>
      <c r="GW268" s="60"/>
      <c r="GX268" s="60"/>
      <c r="GY268" s="60"/>
      <c r="GZ268" s="89"/>
      <c r="HA268" s="60"/>
      <c r="HB268" s="60"/>
      <c r="HC268" s="89"/>
      <c r="HD268" s="89"/>
      <c r="HF268" s="89"/>
      <c r="HG268" s="89"/>
      <c r="HH268" s="100" t="s">
        <v>142</v>
      </c>
    </row>
    <row r="269" spans="1:216" customFormat="1" ht="15" x14ac:dyDescent="0.25">
      <c r="A269" s="114"/>
      <c r="B269" s="127"/>
      <c r="C269" s="185" t="s">
        <v>143</v>
      </c>
      <c r="D269" s="185"/>
      <c r="E269" s="185"/>
      <c r="F269" s="185"/>
      <c r="G269" s="185"/>
      <c r="H269" s="185"/>
      <c r="I269" s="185"/>
      <c r="J269" s="185"/>
      <c r="K269" s="174">
        <v>1.61</v>
      </c>
      <c r="L269" s="185"/>
      <c r="M269" s="185"/>
      <c r="N269" s="185"/>
      <c r="O269" s="185"/>
      <c r="P269" s="132"/>
      <c r="Q269" s="137"/>
      <c r="R269" s="135"/>
      <c r="GO269" s="89"/>
      <c r="GP269" s="89"/>
      <c r="GQ269" s="89"/>
      <c r="GR269" s="89"/>
      <c r="GS269" s="89"/>
      <c r="GT269" s="89"/>
      <c r="GU269" s="89"/>
      <c r="GW269" s="60"/>
      <c r="GX269" s="60"/>
      <c r="GY269" s="60"/>
      <c r="GZ269" s="89"/>
      <c r="HA269" s="60"/>
      <c r="HB269" s="60"/>
      <c r="HC269" s="89"/>
      <c r="HD269" s="89"/>
      <c r="HF269" s="89"/>
      <c r="HG269" s="89"/>
      <c r="HH269" s="100" t="s">
        <v>143</v>
      </c>
    </row>
    <row r="270" spans="1:216" customFormat="1" ht="0.75" customHeight="1" x14ac:dyDescent="0.25">
      <c r="A270" s="139"/>
      <c r="B270" s="140"/>
      <c r="C270" s="141"/>
      <c r="D270" s="141"/>
      <c r="E270" s="141"/>
      <c r="F270" s="141"/>
      <c r="G270" s="141"/>
      <c r="H270" s="141"/>
      <c r="I270" s="141"/>
      <c r="J270" s="141"/>
      <c r="K270" s="142"/>
      <c r="L270" s="141"/>
      <c r="M270" s="141"/>
      <c r="N270" s="141"/>
      <c r="O270" s="141"/>
      <c r="P270" s="143"/>
      <c r="Q270" s="137"/>
      <c r="R270" s="135"/>
      <c r="GO270" s="89"/>
      <c r="GP270" s="89"/>
      <c r="GQ270" s="89"/>
      <c r="GR270" s="89"/>
      <c r="GS270" s="89"/>
      <c r="GT270" s="89"/>
      <c r="GU270" s="89"/>
      <c r="GW270" s="60"/>
      <c r="GX270" s="60"/>
      <c r="GY270" s="60"/>
      <c r="GZ270" s="89"/>
      <c r="HA270" s="60"/>
      <c r="HB270" s="60"/>
      <c r="HC270" s="89"/>
      <c r="HD270" s="89"/>
      <c r="HF270" s="89"/>
      <c r="HG270" s="89"/>
    </row>
    <row r="271" spans="1:216" customFormat="1" ht="15" x14ac:dyDescent="0.25">
      <c r="A271" s="191" t="s">
        <v>265</v>
      </c>
      <c r="B271" s="192"/>
      <c r="C271" s="192"/>
      <c r="D271" s="192"/>
      <c r="E271" s="192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3"/>
      <c r="GO271" s="89" t="s">
        <v>265</v>
      </c>
      <c r="GP271" s="89"/>
      <c r="GQ271" s="89"/>
      <c r="GR271" s="89"/>
      <c r="GS271" s="89"/>
      <c r="GT271" s="89"/>
      <c r="GU271" s="89"/>
      <c r="GW271" s="60"/>
      <c r="GX271" s="60"/>
      <c r="GY271" s="60"/>
      <c r="GZ271" s="89"/>
      <c r="HA271" s="60"/>
      <c r="HB271" s="60"/>
      <c r="HC271" s="89"/>
      <c r="HD271" s="89"/>
      <c r="HF271" s="89"/>
      <c r="HG271" s="89"/>
    </row>
    <row r="272" spans="1:216" customFormat="1" ht="22.5" x14ac:dyDescent="0.25">
      <c r="A272" s="90" t="s">
        <v>266</v>
      </c>
      <c r="B272" s="91" t="s">
        <v>225</v>
      </c>
      <c r="C272" s="194" t="s">
        <v>226</v>
      </c>
      <c r="D272" s="194"/>
      <c r="E272" s="194"/>
      <c r="F272" s="194"/>
      <c r="G272" s="194"/>
      <c r="H272" s="92" t="s">
        <v>87</v>
      </c>
      <c r="I272" s="93">
        <v>3</v>
      </c>
      <c r="J272" s="94">
        <v>1</v>
      </c>
      <c r="K272" s="94">
        <v>3</v>
      </c>
      <c r="L272" s="95"/>
      <c r="M272" s="93"/>
      <c r="N272" s="96"/>
      <c r="O272" s="93"/>
      <c r="P272" s="97"/>
      <c r="GO272" s="89"/>
      <c r="GP272" s="89"/>
      <c r="GQ272" s="89" t="s">
        <v>226</v>
      </c>
      <c r="GR272" s="89" t="s">
        <v>0</v>
      </c>
      <c r="GS272" s="89" t="s">
        <v>0</v>
      </c>
      <c r="GT272" s="89" t="s">
        <v>0</v>
      </c>
      <c r="GU272" s="89" t="s">
        <v>0</v>
      </c>
      <c r="GW272" s="60"/>
      <c r="GX272" s="60"/>
      <c r="GY272" s="60"/>
      <c r="GZ272" s="89"/>
      <c r="HA272" s="60"/>
      <c r="HB272" s="60"/>
      <c r="HC272" s="89"/>
      <c r="HD272" s="89"/>
      <c r="HF272" s="89"/>
      <c r="HG272" s="89"/>
    </row>
    <row r="273" spans="1:218" customFormat="1" ht="15" x14ac:dyDescent="0.25">
      <c r="A273" s="119"/>
      <c r="B273" s="120"/>
      <c r="C273" s="190" t="s">
        <v>116</v>
      </c>
      <c r="D273" s="190"/>
      <c r="E273" s="190"/>
      <c r="F273" s="190"/>
      <c r="G273" s="190"/>
      <c r="H273" s="92"/>
      <c r="I273" s="93"/>
      <c r="J273" s="93"/>
      <c r="K273" s="93"/>
      <c r="L273" s="95"/>
      <c r="M273" s="93"/>
      <c r="N273" s="95"/>
      <c r="O273" s="93"/>
      <c r="P273" s="97"/>
      <c r="GO273" s="89"/>
      <c r="GP273" s="89"/>
      <c r="GQ273" s="89"/>
      <c r="GR273" s="89"/>
      <c r="GS273" s="89"/>
      <c r="GT273" s="89"/>
      <c r="GU273" s="89"/>
      <c r="GW273" s="60"/>
      <c r="GX273" s="60"/>
      <c r="GY273" s="60"/>
      <c r="GZ273" s="89"/>
      <c r="HA273" s="60"/>
      <c r="HB273" s="60"/>
      <c r="HC273" s="89" t="s">
        <v>116</v>
      </c>
      <c r="HD273" s="89"/>
      <c r="HF273" s="89"/>
      <c r="HG273" s="89"/>
    </row>
    <row r="274" spans="1:218" customFormat="1" ht="0.75" customHeight="1" x14ac:dyDescent="0.25">
      <c r="A274" s="121"/>
      <c r="B274" s="122"/>
      <c r="C274" s="122"/>
      <c r="D274" s="122"/>
      <c r="E274" s="122"/>
      <c r="F274" s="122"/>
      <c r="G274" s="122"/>
      <c r="H274" s="123"/>
      <c r="I274" s="124"/>
      <c r="J274" s="124"/>
      <c r="K274" s="124"/>
      <c r="L274" s="125"/>
      <c r="M274" s="124"/>
      <c r="N274" s="125"/>
      <c r="O274" s="124"/>
      <c r="P274" s="126"/>
      <c r="GO274" s="89"/>
      <c r="GP274" s="89"/>
      <c r="GQ274" s="89"/>
      <c r="GR274" s="89"/>
      <c r="GS274" s="89"/>
      <c r="GT274" s="89"/>
      <c r="GU274" s="89"/>
      <c r="GW274" s="60"/>
      <c r="GX274" s="60"/>
      <c r="GY274" s="60"/>
      <c r="GZ274" s="89"/>
      <c r="HA274" s="60"/>
      <c r="HB274" s="60"/>
      <c r="HC274" s="89"/>
      <c r="HD274" s="89"/>
      <c r="HF274" s="89"/>
      <c r="HG274" s="89"/>
    </row>
    <row r="275" spans="1:218" customFormat="1" ht="15" x14ac:dyDescent="0.25">
      <c r="A275" s="114"/>
      <c r="B275" s="127"/>
      <c r="C275" s="189" t="s">
        <v>267</v>
      </c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28"/>
      <c r="Q275" s="129"/>
      <c r="R275" s="130"/>
      <c r="GO275" s="89"/>
      <c r="GP275" s="89"/>
      <c r="GQ275" s="89"/>
      <c r="GR275" s="89"/>
      <c r="GS275" s="89"/>
      <c r="GT275" s="89"/>
      <c r="GU275" s="89"/>
      <c r="GW275" s="60"/>
      <c r="GX275" s="60"/>
      <c r="GY275" s="60"/>
      <c r="GZ275" s="89"/>
      <c r="HA275" s="60"/>
      <c r="HB275" s="60"/>
      <c r="HC275" s="89"/>
      <c r="HD275" s="89" t="s">
        <v>267</v>
      </c>
      <c r="HF275" s="89"/>
      <c r="HG275" s="89"/>
    </row>
    <row r="276" spans="1:218" customFormat="1" ht="15" x14ac:dyDescent="0.25">
      <c r="A276" s="114"/>
      <c r="B276" s="127"/>
      <c r="C276" s="189" t="s">
        <v>268</v>
      </c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28"/>
      <c r="Q276" s="134"/>
      <c r="R276" s="135"/>
      <c r="GO276" s="89"/>
      <c r="GP276" s="89"/>
      <c r="GQ276" s="89"/>
      <c r="GR276" s="89"/>
      <c r="GS276" s="89"/>
      <c r="GT276" s="89"/>
      <c r="GU276" s="89"/>
      <c r="GW276" s="60"/>
      <c r="GX276" s="60"/>
      <c r="GY276" s="60"/>
      <c r="GZ276" s="89"/>
      <c r="HA276" s="60"/>
      <c r="HB276" s="60"/>
      <c r="HC276" s="89"/>
      <c r="HD276" s="89"/>
      <c r="HF276" s="89" t="s">
        <v>268</v>
      </c>
      <c r="HG276" s="89"/>
    </row>
    <row r="277" spans="1:218" customFormat="1" ht="0.75" customHeight="1" x14ac:dyDescent="0.25">
      <c r="A277" s="139"/>
      <c r="B277" s="140"/>
      <c r="C277" s="141"/>
      <c r="D277" s="141"/>
      <c r="E277" s="141"/>
      <c r="F277" s="141"/>
      <c r="G277" s="141"/>
      <c r="H277" s="141"/>
      <c r="I277" s="141"/>
      <c r="J277" s="141"/>
      <c r="K277" s="142"/>
      <c r="L277" s="141"/>
      <c r="M277" s="141"/>
      <c r="N277" s="141"/>
      <c r="O277" s="141"/>
      <c r="P277" s="143"/>
      <c r="Q277" s="137"/>
      <c r="R277" s="135"/>
      <c r="GO277" s="89"/>
      <c r="GP277" s="89"/>
      <c r="GQ277" s="89"/>
      <c r="GR277" s="89"/>
      <c r="GS277" s="89"/>
      <c r="GT277" s="89"/>
      <c r="GU277" s="89"/>
      <c r="GW277" s="60"/>
      <c r="GX277" s="60"/>
      <c r="GY277" s="60"/>
      <c r="GZ277" s="89"/>
      <c r="HA277" s="60"/>
      <c r="HB277" s="60"/>
      <c r="HC277" s="89"/>
      <c r="HD277" s="89"/>
      <c r="HF277" s="89"/>
      <c r="HG277" s="89"/>
    </row>
    <row r="278" spans="1:218" customFormat="1" ht="15" x14ac:dyDescent="0.25">
      <c r="A278" s="114"/>
      <c r="B278" s="127"/>
      <c r="C278" s="189" t="s">
        <v>8</v>
      </c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28"/>
      <c r="Q278" s="129"/>
      <c r="R278" s="130"/>
      <c r="HI278" s="89" t="s">
        <v>8</v>
      </c>
    </row>
    <row r="279" spans="1:218" customFormat="1" ht="15" x14ac:dyDescent="0.25">
      <c r="A279" s="114"/>
      <c r="B279" s="99"/>
      <c r="C279" s="188" t="s">
        <v>144</v>
      </c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31">
        <v>9613.59</v>
      </c>
      <c r="Q279" s="129"/>
      <c r="R279" s="144"/>
      <c r="HI279" s="89"/>
      <c r="HJ279" s="100" t="s">
        <v>144</v>
      </c>
    </row>
    <row r="280" spans="1:218" customFormat="1" ht="15" x14ac:dyDescent="0.25">
      <c r="A280" s="114"/>
      <c r="B280" s="99"/>
      <c r="C280" s="188" t="s">
        <v>126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188"/>
      <c r="N280" s="188"/>
      <c r="O280" s="188"/>
      <c r="P280" s="132"/>
      <c r="Q280" s="129"/>
      <c r="R280" s="144"/>
      <c r="HI280" s="89"/>
      <c r="HJ280" s="100" t="s">
        <v>126</v>
      </c>
    </row>
    <row r="281" spans="1:218" customFormat="1" ht="15" x14ac:dyDescent="0.25">
      <c r="A281" s="114"/>
      <c r="B281" s="99"/>
      <c r="C281" s="188" t="s">
        <v>127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31">
        <v>4678.05</v>
      </c>
      <c r="Q281" s="129"/>
      <c r="R281" s="144"/>
      <c r="HI281" s="89"/>
      <c r="HJ281" s="100" t="s">
        <v>127</v>
      </c>
    </row>
    <row r="282" spans="1:218" customFormat="1" ht="15" x14ac:dyDescent="0.25">
      <c r="A282" s="114"/>
      <c r="B282" s="99"/>
      <c r="C282" s="188" t="s">
        <v>128</v>
      </c>
      <c r="D282" s="188"/>
      <c r="E282" s="188"/>
      <c r="F282" s="188"/>
      <c r="G282" s="188"/>
      <c r="H282" s="188"/>
      <c r="I282" s="188"/>
      <c r="J282" s="188"/>
      <c r="K282" s="188"/>
      <c r="L282" s="188"/>
      <c r="M282" s="188"/>
      <c r="N282" s="188"/>
      <c r="O282" s="188"/>
      <c r="P282" s="172">
        <v>919.98</v>
      </c>
      <c r="Q282" s="129"/>
      <c r="R282" s="144"/>
      <c r="HI282" s="89"/>
      <c r="HJ282" s="100" t="s">
        <v>128</v>
      </c>
    </row>
    <row r="283" spans="1:218" customFormat="1" ht="15" x14ac:dyDescent="0.25">
      <c r="A283" s="114"/>
      <c r="B283" s="99"/>
      <c r="C283" s="188" t="s">
        <v>129</v>
      </c>
      <c r="D283" s="188"/>
      <c r="E283" s="188"/>
      <c r="F283" s="188"/>
      <c r="G283" s="188"/>
      <c r="H283" s="188"/>
      <c r="I283" s="188"/>
      <c r="J283" s="188"/>
      <c r="K283" s="188"/>
      <c r="L283" s="188"/>
      <c r="M283" s="188"/>
      <c r="N283" s="188"/>
      <c r="O283" s="188"/>
      <c r="P283" s="131">
        <v>1497.54</v>
      </c>
      <c r="Q283" s="129"/>
      <c r="R283" s="144"/>
      <c r="HI283" s="89"/>
      <c r="HJ283" s="100" t="s">
        <v>129</v>
      </c>
    </row>
    <row r="284" spans="1:218" customFormat="1" ht="15" x14ac:dyDescent="0.25">
      <c r="A284" s="114"/>
      <c r="B284" s="99"/>
      <c r="C284" s="188" t="s">
        <v>130</v>
      </c>
      <c r="D284" s="188"/>
      <c r="E284" s="188"/>
      <c r="F284" s="188"/>
      <c r="G284" s="188"/>
      <c r="H284" s="188"/>
      <c r="I284" s="188"/>
      <c r="J284" s="188"/>
      <c r="K284" s="188"/>
      <c r="L284" s="188"/>
      <c r="M284" s="188"/>
      <c r="N284" s="188"/>
      <c r="O284" s="188"/>
      <c r="P284" s="131">
        <v>2518.02</v>
      </c>
      <c r="Q284" s="129"/>
      <c r="R284" s="144"/>
      <c r="HI284" s="89"/>
      <c r="HJ284" s="100" t="s">
        <v>130</v>
      </c>
    </row>
    <row r="285" spans="1:218" customFormat="1" ht="15" x14ac:dyDescent="0.25">
      <c r="A285" s="114"/>
      <c r="B285" s="99"/>
      <c r="C285" s="188" t="s">
        <v>131</v>
      </c>
      <c r="D285" s="188"/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31">
        <v>18753.48</v>
      </c>
      <c r="Q285" s="129"/>
      <c r="R285" s="144"/>
      <c r="HI285" s="89"/>
      <c r="HJ285" s="100" t="s">
        <v>131</v>
      </c>
    </row>
    <row r="286" spans="1:218" customFormat="1" ht="15" x14ac:dyDescent="0.25">
      <c r="A286" s="114"/>
      <c r="B286" s="99"/>
      <c r="C286" s="188" t="s">
        <v>126</v>
      </c>
      <c r="D286" s="188"/>
      <c r="E286" s="188"/>
      <c r="F286" s="188"/>
      <c r="G286" s="188"/>
      <c r="H286" s="188"/>
      <c r="I286" s="188"/>
      <c r="J286" s="188"/>
      <c r="K286" s="188"/>
      <c r="L286" s="188"/>
      <c r="M286" s="188"/>
      <c r="N286" s="188"/>
      <c r="O286" s="188"/>
      <c r="P286" s="132"/>
      <c r="Q286" s="129"/>
      <c r="R286" s="144"/>
      <c r="HI286" s="89"/>
      <c r="HJ286" s="100" t="s">
        <v>126</v>
      </c>
    </row>
    <row r="287" spans="1:218" customFormat="1" ht="15" x14ac:dyDescent="0.25">
      <c r="A287" s="114"/>
      <c r="B287" s="99"/>
      <c r="C287" s="188" t="s">
        <v>132</v>
      </c>
      <c r="D287" s="188"/>
      <c r="E287" s="188"/>
      <c r="F287" s="188"/>
      <c r="G287" s="188"/>
      <c r="H287" s="188"/>
      <c r="I287" s="188"/>
      <c r="J287" s="188"/>
      <c r="K287" s="188"/>
      <c r="L287" s="188"/>
      <c r="M287" s="188"/>
      <c r="N287" s="188"/>
      <c r="O287" s="188"/>
      <c r="P287" s="131">
        <v>4678.05</v>
      </c>
      <c r="Q287" s="129"/>
      <c r="R287" s="144"/>
      <c r="HI287" s="89"/>
      <c r="HJ287" s="100" t="s">
        <v>132</v>
      </c>
    </row>
    <row r="288" spans="1:218" customFormat="1" ht="15" x14ac:dyDescent="0.25">
      <c r="A288" s="114"/>
      <c r="B288" s="99"/>
      <c r="C288" s="188" t="s">
        <v>133</v>
      </c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72">
        <v>919.98</v>
      </c>
      <c r="Q288" s="129"/>
      <c r="R288" s="144"/>
      <c r="HI288" s="89"/>
      <c r="HJ288" s="100" t="s">
        <v>133</v>
      </c>
    </row>
    <row r="289" spans="1:245" customFormat="1" ht="15" x14ac:dyDescent="0.25">
      <c r="A289" s="114"/>
      <c r="B289" s="99"/>
      <c r="C289" s="188" t="s">
        <v>134</v>
      </c>
      <c r="D289" s="188"/>
      <c r="E289" s="188"/>
      <c r="F289" s="188"/>
      <c r="G289" s="188"/>
      <c r="H289" s="188"/>
      <c r="I289" s="188"/>
      <c r="J289" s="188"/>
      <c r="K289" s="188"/>
      <c r="L289" s="188"/>
      <c r="M289" s="188"/>
      <c r="N289" s="188"/>
      <c r="O289" s="188"/>
      <c r="P289" s="131">
        <v>1497.54</v>
      </c>
      <c r="Q289" s="129"/>
      <c r="R289" s="144"/>
      <c r="HI289" s="89"/>
      <c r="HJ289" s="100" t="s">
        <v>134</v>
      </c>
    </row>
    <row r="290" spans="1:245" customFormat="1" ht="15" x14ac:dyDescent="0.25">
      <c r="A290" s="114"/>
      <c r="B290" s="99"/>
      <c r="C290" s="188" t="s">
        <v>135</v>
      </c>
      <c r="D290" s="188"/>
      <c r="E290" s="188"/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31">
        <v>2518.02</v>
      </c>
      <c r="Q290" s="129"/>
      <c r="R290" s="144"/>
      <c r="HI290" s="89"/>
      <c r="HJ290" s="100" t="s">
        <v>135</v>
      </c>
    </row>
    <row r="291" spans="1:245" customFormat="1" ht="15" x14ac:dyDescent="0.25">
      <c r="A291" s="114"/>
      <c r="B291" s="99"/>
      <c r="C291" s="188" t="s">
        <v>136</v>
      </c>
      <c r="D291" s="188"/>
      <c r="E291" s="188"/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31">
        <v>5990.34</v>
      </c>
      <c r="Q291" s="129"/>
      <c r="R291" s="144"/>
      <c r="HI291" s="89"/>
      <c r="HJ291" s="100" t="s">
        <v>136</v>
      </c>
    </row>
    <row r="292" spans="1:245" customFormat="1" ht="15" x14ac:dyDescent="0.25">
      <c r="A292" s="114"/>
      <c r="B292" s="99"/>
      <c r="C292" s="188" t="s">
        <v>137</v>
      </c>
      <c r="D292" s="188"/>
      <c r="E292" s="188"/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31">
        <v>3149.55</v>
      </c>
      <c r="Q292" s="129"/>
      <c r="R292" s="144"/>
      <c r="HI292" s="89"/>
      <c r="HJ292" s="100" t="s">
        <v>137</v>
      </c>
    </row>
    <row r="293" spans="1:245" customFormat="1" ht="15" x14ac:dyDescent="0.25">
      <c r="A293" s="114"/>
      <c r="B293" s="99"/>
      <c r="C293" s="188" t="s">
        <v>145</v>
      </c>
      <c r="D293" s="188"/>
      <c r="E293" s="188"/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31">
        <v>6175.59</v>
      </c>
      <c r="Q293" s="129"/>
      <c r="R293" s="144"/>
      <c r="HI293" s="89"/>
      <c r="HJ293" s="100" t="s">
        <v>145</v>
      </c>
    </row>
    <row r="294" spans="1:245" customFormat="1" ht="15" x14ac:dyDescent="0.25">
      <c r="A294" s="114"/>
      <c r="B294" s="99"/>
      <c r="C294" s="188" t="s">
        <v>146</v>
      </c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31">
        <v>5990.34</v>
      </c>
      <c r="Q294" s="129"/>
      <c r="R294" s="144"/>
      <c r="HI294" s="89"/>
      <c r="HJ294" s="100" t="s">
        <v>146</v>
      </c>
    </row>
    <row r="295" spans="1:245" customFormat="1" ht="15" x14ac:dyDescent="0.25">
      <c r="A295" s="114"/>
      <c r="B295" s="99"/>
      <c r="C295" s="188" t="s">
        <v>147</v>
      </c>
      <c r="D295" s="188"/>
      <c r="E295" s="188"/>
      <c r="F295" s="188"/>
      <c r="G295" s="188"/>
      <c r="H295" s="188"/>
      <c r="I295" s="188"/>
      <c r="J295" s="188"/>
      <c r="K295" s="188"/>
      <c r="L295" s="188"/>
      <c r="M295" s="188"/>
      <c r="N295" s="188"/>
      <c r="O295" s="188"/>
      <c r="P295" s="131">
        <v>3149.55</v>
      </c>
      <c r="Q295" s="129"/>
      <c r="R295" s="144"/>
      <c r="HI295" s="89"/>
      <c r="HJ295" s="100" t="s">
        <v>147</v>
      </c>
    </row>
    <row r="296" spans="1:245" customFormat="1" ht="15" x14ac:dyDescent="0.25">
      <c r="A296" s="114"/>
      <c r="B296" s="127"/>
      <c r="C296" s="189" t="s">
        <v>148</v>
      </c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33">
        <v>18753.48</v>
      </c>
      <c r="HI296" s="89"/>
      <c r="HK296" s="89" t="s">
        <v>148</v>
      </c>
    </row>
    <row r="297" spans="1:245" customFormat="1" ht="15" x14ac:dyDescent="0.25">
      <c r="A297" s="114"/>
      <c r="B297" s="127"/>
      <c r="C297" s="189" t="s">
        <v>141</v>
      </c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36"/>
      <c r="HL297" s="89" t="s">
        <v>141</v>
      </c>
    </row>
    <row r="298" spans="1:245" customFormat="1" ht="15" x14ac:dyDescent="0.25">
      <c r="A298" s="114"/>
      <c r="B298" s="127"/>
      <c r="C298" s="185" t="s">
        <v>142</v>
      </c>
      <c r="D298" s="185"/>
      <c r="E298" s="185"/>
      <c r="F298" s="185"/>
      <c r="G298" s="185"/>
      <c r="H298" s="185"/>
      <c r="I298" s="185"/>
      <c r="J298" s="185"/>
      <c r="K298" s="173">
        <v>15.183</v>
      </c>
      <c r="L298" s="185"/>
      <c r="M298" s="185"/>
      <c r="N298" s="185"/>
      <c r="O298" s="185"/>
      <c r="P298" s="132"/>
      <c r="HL298" s="89"/>
      <c r="HM298" s="100" t="s">
        <v>142</v>
      </c>
    </row>
    <row r="299" spans="1:245" customFormat="1" ht="15" x14ac:dyDescent="0.25">
      <c r="A299" s="114"/>
      <c r="B299" s="127"/>
      <c r="C299" s="185" t="s">
        <v>143</v>
      </c>
      <c r="D299" s="185"/>
      <c r="E299" s="185"/>
      <c r="F299" s="185"/>
      <c r="G299" s="185"/>
      <c r="H299" s="185"/>
      <c r="I299" s="185"/>
      <c r="J299" s="185"/>
      <c r="K299" s="174">
        <v>4.83</v>
      </c>
      <c r="L299" s="185"/>
      <c r="M299" s="185"/>
      <c r="N299" s="185"/>
      <c r="O299" s="185"/>
      <c r="P299" s="132"/>
      <c r="HL299" s="89"/>
      <c r="HM299" s="100" t="s">
        <v>143</v>
      </c>
    </row>
    <row r="300" spans="1:245" customFormat="1" ht="15.75" hidden="1" customHeight="1" x14ac:dyDescent="0.25">
      <c r="A300" s="57"/>
      <c r="B300" s="145"/>
      <c r="C300" s="146"/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7"/>
      <c r="O300" s="148"/>
      <c r="P300" s="149"/>
    </row>
    <row r="301" spans="1:245" s="152" customFormat="1" ht="14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1"/>
      <c r="R301" s="151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  <c r="BG301" s="153"/>
      <c r="BH301" s="153"/>
      <c r="BI301" s="153"/>
      <c r="BJ301" s="153"/>
      <c r="BK301" s="153"/>
      <c r="BL301" s="153"/>
      <c r="BM301" s="153"/>
      <c r="BN301" s="153"/>
      <c r="BO301" s="153"/>
      <c r="BP301" s="153"/>
      <c r="BQ301" s="153"/>
      <c r="BR301" s="153"/>
      <c r="BS301" s="153"/>
      <c r="BT301" s="153"/>
      <c r="BU301" s="153"/>
      <c r="BV301" s="153"/>
      <c r="BW301" s="153"/>
      <c r="BX301" s="153"/>
      <c r="BY301" s="153"/>
      <c r="BZ301" s="153"/>
      <c r="CA301" s="153"/>
      <c r="CB301" s="153"/>
      <c r="CC301" s="153"/>
      <c r="CD301" s="153"/>
      <c r="CE301" s="153"/>
      <c r="CF301" s="153"/>
      <c r="CG301" s="153"/>
      <c r="CH301" s="153"/>
      <c r="CI301" s="153"/>
      <c r="CJ301" s="153"/>
      <c r="CK301" s="153"/>
      <c r="CL301" s="153"/>
      <c r="CM301" s="153"/>
      <c r="CN301" s="153"/>
      <c r="CO301" s="153"/>
      <c r="CP301" s="153"/>
      <c r="CQ301" s="153"/>
      <c r="CR301" s="153"/>
      <c r="CS301" s="153"/>
      <c r="CT301" s="153"/>
      <c r="CU301" s="153"/>
      <c r="CV301" s="153"/>
      <c r="CW301" s="153"/>
      <c r="CX301" s="153"/>
      <c r="CY301" s="153"/>
      <c r="CZ301" s="153"/>
      <c r="DA301" s="153"/>
      <c r="DB301" s="153"/>
      <c r="DC301" s="153"/>
      <c r="DD301" s="153"/>
      <c r="DE301" s="153"/>
      <c r="DF301" s="153"/>
      <c r="DG301" s="153"/>
      <c r="DH301" s="153"/>
      <c r="DI301" s="153"/>
      <c r="DJ301" s="153"/>
      <c r="DK301" s="153"/>
      <c r="DL301" s="153"/>
      <c r="DM301" s="153"/>
      <c r="DN301" s="153"/>
      <c r="DO301" s="153"/>
      <c r="DP301" s="153"/>
      <c r="DQ301" s="153"/>
      <c r="DR301" s="153"/>
      <c r="DS301" s="153"/>
      <c r="DT301" s="153"/>
      <c r="DU301" s="153"/>
      <c r="DV301" s="153"/>
      <c r="DW301" s="153"/>
      <c r="DX301" s="153"/>
      <c r="DY301" s="153"/>
      <c r="DZ301" s="153"/>
      <c r="EA301" s="153"/>
      <c r="EB301" s="153"/>
      <c r="EC301" s="153"/>
      <c r="ED301" s="153"/>
      <c r="EE301" s="153"/>
      <c r="EF301" s="153"/>
      <c r="EG301" s="153"/>
      <c r="EH301" s="153"/>
      <c r="EI301" s="153"/>
      <c r="EJ301" s="153"/>
      <c r="EK301" s="153"/>
      <c r="EL301" s="153"/>
      <c r="EM301" s="153"/>
      <c r="EN301" s="153"/>
      <c r="EO301" s="153"/>
      <c r="EP301" s="153"/>
      <c r="EQ301" s="153"/>
      <c r="ER301" s="153"/>
      <c r="ES301" s="153"/>
      <c r="ET301" s="153"/>
      <c r="EU301" s="153"/>
      <c r="EV301" s="153"/>
      <c r="EW301" s="153"/>
      <c r="EX301" s="153"/>
      <c r="EY301" s="153"/>
      <c r="EZ301" s="153"/>
      <c r="FA301" s="153"/>
      <c r="FB301" s="153"/>
      <c r="FC301" s="153"/>
      <c r="FD301" s="153"/>
      <c r="FE301" s="153"/>
      <c r="FF301" s="153"/>
      <c r="FG301" s="153"/>
      <c r="FH301" s="153"/>
      <c r="FI301" s="153"/>
      <c r="FJ301" s="153"/>
      <c r="FK301" s="153"/>
      <c r="FL301" s="153"/>
      <c r="FM301" s="153"/>
      <c r="FN301" s="153"/>
      <c r="FO301" s="153"/>
      <c r="FP301" s="153"/>
      <c r="FQ301" s="153"/>
      <c r="FR301" s="153"/>
      <c r="FS301" s="153"/>
      <c r="FT301" s="153"/>
      <c r="FU301" s="153"/>
      <c r="FV301" s="153"/>
      <c r="FW301" s="153"/>
      <c r="FX301" s="153"/>
      <c r="FY301" s="153"/>
      <c r="FZ301" s="153"/>
      <c r="GA301" s="153"/>
      <c r="GB301" s="153"/>
      <c r="GC301" s="153"/>
      <c r="GD301" s="153"/>
      <c r="GE301" s="153"/>
      <c r="GF301" s="153"/>
      <c r="GG301" s="153"/>
      <c r="GH301" s="153"/>
      <c r="GI301" s="153"/>
      <c r="GJ301" s="153"/>
      <c r="GK301" s="153"/>
      <c r="GL301" s="153"/>
      <c r="GM301" s="153"/>
      <c r="GN301" s="153"/>
      <c r="GO301" s="153"/>
      <c r="GP301" s="153"/>
      <c r="GQ301" s="153"/>
      <c r="GR301" s="153"/>
      <c r="GS301" s="153"/>
      <c r="GT301" s="153"/>
      <c r="GU301" s="153"/>
      <c r="GV301" s="153"/>
      <c r="GW301" s="153"/>
      <c r="GX301" s="153"/>
      <c r="GY301" s="153"/>
      <c r="GZ301" s="153"/>
      <c r="HA301" s="153"/>
      <c r="HB301" s="153"/>
      <c r="HC301" s="153"/>
      <c r="HD301" s="153"/>
      <c r="HE301" s="153"/>
      <c r="HF301" s="153"/>
      <c r="HG301" s="153"/>
      <c r="HH301" s="153"/>
      <c r="HI301" s="153"/>
      <c r="HJ301" s="153"/>
      <c r="HK301" s="153"/>
      <c r="HL301" s="153"/>
      <c r="HM301" s="153"/>
      <c r="HN301" s="153"/>
      <c r="HO301" s="153"/>
      <c r="HP301" s="153"/>
      <c r="HQ301" s="153"/>
      <c r="HR301" s="153"/>
      <c r="HS301" s="153"/>
      <c r="HT301" s="153"/>
      <c r="HU301" s="153"/>
      <c r="HV301" s="153"/>
      <c r="HW301" s="153"/>
      <c r="HX301" s="153"/>
      <c r="HY301" s="153"/>
      <c r="HZ301" s="153"/>
      <c r="IA301" s="153"/>
      <c r="IB301" s="153"/>
      <c r="IC301" s="153"/>
      <c r="ID301" s="153"/>
      <c r="IE301" s="153"/>
      <c r="IF301" s="153"/>
      <c r="IG301" s="153"/>
      <c r="IH301" s="153"/>
      <c r="II301" s="153"/>
      <c r="IJ301" s="153"/>
      <c r="IK301" s="153"/>
    </row>
    <row r="302" spans="1:245" s="68" customFormat="1" ht="15" customHeight="1" x14ac:dyDescent="0.25">
      <c r="A302" s="59"/>
      <c r="B302" s="154" t="s">
        <v>149</v>
      </c>
      <c r="C302" s="186" t="s">
        <v>190</v>
      </c>
      <c r="D302" s="186"/>
      <c r="E302" s="186"/>
      <c r="F302" s="186"/>
      <c r="G302" s="186"/>
      <c r="H302" s="186"/>
      <c r="I302" s="187" t="s">
        <v>23</v>
      </c>
      <c r="J302" s="187"/>
      <c r="K302" s="187"/>
      <c r="L302" s="187"/>
      <c r="M302" s="187"/>
      <c r="N302" s="187"/>
      <c r="O302"/>
      <c r="P302"/>
      <c r="Q302" s="63"/>
      <c r="R302" s="63"/>
      <c r="S302"/>
      <c r="T302"/>
      <c r="U302"/>
      <c r="V302"/>
      <c r="W302"/>
      <c r="X302"/>
      <c r="Y302"/>
      <c r="Z302"/>
      <c r="AA302"/>
      <c r="AB302" s="60"/>
      <c r="AC302" s="60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60"/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60"/>
      <c r="BK302" s="60"/>
      <c r="BL302" s="60"/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/>
      <c r="BZ302" s="60"/>
      <c r="CA302" s="60"/>
      <c r="CB302" s="60"/>
      <c r="CC302" s="60"/>
      <c r="CD302" s="60"/>
      <c r="CE302" s="60"/>
      <c r="CF302" s="60"/>
      <c r="CG302" s="60"/>
      <c r="CH302" s="60"/>
      <c r="CI302" s="60"/>
      <c r="CJ302" s="60"/>
      <c r="CK302" s="60"/>
      <c r="CL302" s="60"/>
      <c r="CM302" s="60"/>
      <c r="CN302" s="60"/>
      <c r="CO302" s="60"/>
      <c r="CP302" s="60"/>
      <c r="CQ302" s="60"/>
      <c r="CR302" s="60"/>
      <c r="CS302" s="60"/>
      <c r="CT302" s="60"/>
      <c r="CU302" s="60"/>
      <c r="CV302" s="60"/>
      <c r="CW302" s="60"/>
      <c r="CX302" s="60"/>
      <c r="CY302" s="60"/>
      <c r="CZ302" s="60"/>
      <c r="DA302" s="60"/>
      <c r="DB302" s="60"/>
      <c r="DC302" s="60"/>
      <c r="DD302" s="60"/>
      <c r="DE302" s="60"/>
      <c r="DF302" s="60"/>
      <c r="DG302" s="60"/>
      <c r="DH302" s="60"/>
      <c r="DI302" s="60"/>
      <c r="DJ302" s="60"/>
      <c r="DK302" s="60"/>
      <c r="DL302" s="60"/>
      <c r="DM302" s="60"/>
      <c r="DN302" s="60"/>
      <c r="DO302" s="60"/>
      <c r="DP302" s="60"/>
      <c r="DQ302" s="60"/>
      <c r="DR302" s="60"/>
      <c r="DS302" s="60"/>
      <c r="DT302" s="60"/>
      <c r="DU302" s="60"/>
      <c r="DV302" s="60"/>
      <c r="DW302" s="60"/>
      <c r="DX302" s="60"/>
      <c r="DY302" s="60"/>
      <c r="DZ302" s="60"/>
      <c r="EA302" s="60"/>
      <c r="EB302" s="60"/>
      <c r="EC302" s="60"/>
      <c r="ED302" s="60"/>
      <c r="EE302" s="60"/>
      <c r="EF302" s="60"/>
      <c r="EG302" s="60"/>
      <c r="EH302" s="60"/>
      <c r="EI302" s="60"/>
      <c r="EJ302" s="60"/>
      <c r="EK302" s="60"/>
      <c r="EL302" s="60"/>
      <c r="EM302" s="60"/>
      <c r="EN302" s="60"/>
      <c r="EO302" s="60"/>
      <c r="EP302" s="60"/>
      <c r="EQ302" s="60"/>
      <c r="ER302" s="60"/>
      <c r="ES302" s="60"/>
      <c r="ET302" s="60"/>
      <c r="EU302" s="60"/>
      <c r="EV302" s="60"/>
      <c r="EW302" s="60"/>
      <c r="EX302" s="60"/>
      <c r="EY302" s="60"/>
      <c r="EZ302" s="60"/>
      <c r="FA302" s="60"/>
      <c r="FB302" s="60"/>
      <c r="FC302" s="60"/>
      <c r="FD302" s="60"/>
      <c r="FE302" s="60"/>
      <c r="FF302" s="60"/>
      <c r="FG302" s="60"/>
      <c r="FH302" s="60"/>
      <c r="FI302" s="60"/>
      <c r="FJ302" s="60"/>
      <c r="FK302" s="60"/>
      <c r="FL302" s="60"/>
      <c r="FM302" s="60"/>
      <c r="FN302" s="60"/>
      <c r="FO302" s="60"/>
      <c r="FP302" s="60"/>
      <c r="FQ302" s="60"/>
      <c r="FR302" s="60"/>
      <c r="FS302" s="60"/>
      <c r="FT302" s="60"/>
      <c r="FU302" s="60"/>
      <c r="FV302" s="60"/>
      <c r="FW302" s="60"/>
      <c r="FX302" s="60"/>
      <c r="FY302" s="60"/>
      <c r="FZ302" s="60"/>
      <c r="GA302" s="60"/>
      <c r="GB302" s="60"/>
      <c r="GC302" s="60"/>
      <c r="GD302" s="60"/>
      <c r="GE302" s="60"/>
      <c r="GF302" s="60"/>
      <c r="GG302" s="60"/>
      <c r="GH302" s="60"/>
      <c r="GI302" s="60"/>
      <c r="GJ302" s="60"/>
      <c r="GK302" s="60"/>
      <c r="GL302" s="60"/>
      <c r="GM302" s="60"/>
      <c r="GN302" s="60"/>
      <c r="GO302" s="60"/>
      <c r="GP302" s="60"/>
      <c r="GQ302" s="60"/>
      <c r="GR302" s="60"/>
      <c r="GS302" s="60"/>
      <c r="GT302" s="60"/>
      <c r="GU302" s="60"/>
      <c r="GV302" s="60"/>
      <c r="GW302" s="60"/>
      <c r="GX302" s="60"/>
      <c r="GY302" s="60"/>
      <c r="GZ302" s="60"/>
      <c r="HA302" s="60"/>
      <c r="HB302" s="60"/>
      <c r="HC302" s="60"/>
      <c r="HD302" s="60"/>
      <c r="HE302" s="60"/>
      <c r="HF302" s="60"/>
      <c r="HG302" s="60"/>
      <c r="HH302" s="60"/>
      <c r="HI302" s="60"/>
      <c r="HJ302" s="60"/>
      <c r="HK302" s="60"/>
      <c r="HL302" s="60"/>
      <c r="HM302" s="60"/>
      <c r="HN302" s="60" t="s">
        <v>0</v>
      </c>
      <c r="HO302" s="60" t="s">
        <v>0</v>
      </c>
      <c r="HP302" s="60" t="s">
        <v>0</v>
      </c>
      <c r="HQ302" s="60" t="s">
        <v>0</v>
      </c>
      <c r="HR302" s="60" t="s">
        <v>0</v>
      </c>
      <c r="HS302" s="60" t="s">
        <v>0</v>
      </c>
      <c r="HT302" s="60" t="s">
        <v>0</v>
      </c>
      <c r="HU302" s="60" t="s">
        <v>0</v>
      </c>
      <c r="HV302" s="60" t="s">
        <v>0</v>
      </c>
      <c r="HW302" s="60" t="s">
        <v>0</v>
      </c>
      <c r="HX302" s="60" t="s">
        <v>0</v>
      </c>
      <c r="HY302" s="60" t="s">
        <v>0</v>
      </c>
      <c r="HZ302" s="60"/>
      <c r="IA302" s="60"/>
      <c r="IB302" s="60"/>
      <c r="IC302" s="60"/>
      <c r="ID302" s="60"/>
      <c r="IE302" s="60"/>
      <c r="IF302" s="60"/>
      <c r="IG302" s="60"/>
      <c r="IH302" s="60"/>
      <c r="II302" s="60"/>
      <c r="IJ302" s="60"/>
      <c r="IK302" s="60"/>
    </row>
    <row r="303" spans="1:245" s="155" customFormat="1" ht="16.5" customHeight="1" x14ac:dyDescent="0.25">
      <c r="A303" s="65"/>
      <c r="B303" s="154"/>
      <c r="C303" s="182" t="s">
        <v>150</v>
      </c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Q303" s="156"/>
      <c r="R303" s="156"/>
      <c r="AB303" s="157"/>
      <c r="AC303" s="157"/>
      <c r="AD303" s="157"/>
      <c r="AE303" s="157"/>
      <c r="AF303" s="157"/>
      <c r="AG303" s="157"/>
      <c r="AH303" s="157"/>
      <c r="AI303" s="157"/>
      <c r="AJ303" s="157"/>
      <c r="AK303" s="157"/>
      <c r="AL303" s="157"/>
      <c r="AM303" s="157"/>
      <c r="AN303" s="157"/>
      <c r="AO303" s="157"/>
      <c r="AP303" s="157"/>
      <c r="AQ303" s="157"/>
      <c r="AR303" s="157"/>
      <c r="AS303" s="157"/>
      <c r="AT303" s="157"/>
      <c r="AU303" s="157"/>
      <c r="AV303" s="157"/>
      <c r="AW303" s="157"/>
      <c r="AX303" s="157"/>
      <c r="AY303" s="157"/>
      <c r="AZ303" s="157"/>
      <c r="BA303" s="157"/>
      <c r="BB303" s="157"/>
      <c r="BC303" s="157"/>
      <c r="BD303" s="157"/>
      <c r="BE303" s="157"/>
      <c r="BF303" s="157"/>
      <c r="BG303" s="157"/>
      <c r="BH303" s="157"/>
      <c r="BI303" s="157"/>
      <c r="BJ303" s="157"/>
      <c r="BK303" s="157"/>
      <c r="BL303" s="157"/>
      <c r="BM303" s="157"/>
      <c r="BN303" s="157"/>
      <c r="BO303" s="157"/>
      <c r="BP303" s="157"/>
      <c r="BQ303" s="157"/>
      <c r="BR303" s="157"/>
      <c r="BS303" s="157"/>
      <c r="BT303" s="157"/>
      <c r="BU303" s="157"/>
      <c r="BV303" s="157"/>
      <c r="BW303" s="157"/>
      <c r="BX303" s="157"/>
      <c r="BY303" s="157"/>
      <c r="BZ303" s="157"/>
      <c r="CA303" s="157"/>
      <c r="CB303" s="157"/>
      <c r="CC303" s="157"/>
      <c r="CD303" s="157"/>
      <c r="CE303" s="157"/>
      <c r="CF303" s="157"/>
      <c r="CG303" s="157"/>
      <c r="CH303" s="157"/>
      <c r="CI303" s="157"/>
      <c r="CJ303" s="157"/>
      <c r="CK303" s="157"/>
      <c r="CL303" s="157"/>
      <c r="CM303" s="157"/>
      <c r="CN303" s="157"/>
      <c r="CO303" s="157"/>
      <c r="CP303" s="157"/>
      <c r="CQ303" s="157"/>
      <c r="CR303" s="157"/>
      <c r="CS303" s="157"/>
      <c r="CT303" s="157"/>
      <c r="CU303" s="157"/>
      <c r="CV303" s="157"/>
      <c r="CW303" s="157"/>
      <c r="CX303" s="157"/>
      <c r="CY303" s="157"/>
      <c r="CZ303" s="157"/>
      <c r="DA303" s="157"/>
      <c r="DB303" s="157"/>
      <c r="DC303" s="157"/>
      <c r="DD303" s="157"/>
      <c r="DE303" s="157"/>
      <c r="DF303" s="157"/>
      <c r="DG303" s="157"/>
      <c r="DH303" s="157"/>
      <c r="DI303" s="157"/>
      <c r="DJ303" s="157"/>
      <c r="DK303" s="157"/>
      <c r="DL303" s="157"/>
      <c r="DM303" s="157"/>
      <c r="DN303" s="157"/>
      <c r="DO303" s="157"/>
      <c r="DP303" s="157"/>
      <c r="DQ303" s="157"/>
      <c r="DR303" s="157"/>
      <c r="DS303" s="157"/>
      <c r="DT303" s="157"/>
      <c r="DU303" s="157"/>
      <c r="DV303" s="157"/>
      <c r="DW303" s="157"/>
      <c r="DX303" s="157"/>
      <c r="DY303" s="157"/>
      <c r="DZ303" s="157"/>
      <c r="EA303" s="157"/>
      <c r="EB303" s="157"/>
      <c r="EC303" s="157"/>
      <c r="ED303" s="157"/>
      <c r="EE303" s="157"/>
      <c r="EF303" s="157"/>
      <c r="EG303" s="157"/>
      <c r="EH303" s="157"/>
      <c r="EI303" s="157"/>
      <c r="EJ303" s="157"/>
      <c r="EK303" s="157"/>
      <c r="EL303" s="157"/>
      <c r="EM303" s="157"/>
      <c r="EN303" s="157"/>
      <c r="EO303" s="157"/>
      <c r="EP303" s="157"/>
      <c r="EQ303" s="157"/>
      <c r="ER303" s="157"/>
      <c r="ES303" s="157"/>
      <c r="ET303" s="157"/>
      <c r="EU303" s="157"/>
      <c r="EV303" s="157"/>
      <c r="EW303" s="157"/>
      <c r="EX303" s="157"/>
      <c r="EY303" s="157"/>
      <c r="EZ303" s="157"/>
      <c r="FA303" s="157"/>
      <c r="FB303" s="157"/>
      <c r="FC303" s="157"/>
      <c r="FD303" s="157"/>
      <c r="FE303" s="157"/>
      <c r="FF303" s="157"/>
      <c r="FG303" s="157"/>
      <c r="FH303" s="157"/>
      <c r="FI303" s="157"/>
      <c r="FJ303" s="157"/>
      <c r="FK303" s="157"/>
      <c r="FL303" s="157"/>
      <c r="FM303" s="157"/>
      <c r="FN303" s="157"/>
      <c r="FO303" s="157"/>
      <c r="FP303" s="157"/>
      <c r="FQ303" s="157"/>
      <c r="FR303" s="157"/>
      <c r="FS303" s="157"/>
      <c r="FT303" s="157"/>
      <c r="FU303" s="157"/>
      <c r="FV303" s="157"/>
      <c r="FW303" s="157"/>
      <c r="FX303" s="157"/>
      <c r="FY303" s="157"/>
      <c r="FZ303" s="157"/>
      <c r="GA303" s="157"/>
      <c r="GB303" s="157"/>
      <c r="GC303" s="157"/>
      <c r="GD303" s="157"/>
      <c r="GE303" s="157"/>
      <c r="GF303" s="157"/>
      <c r="GG303" s="157"/>
      <c r="GH303" s="157"/>
      <c r="GI303" s="157"/>
      <c r="GJ303" s="157"/>
      <c r="GK303" s="157"/>
      <c r="GL303" s="157"/>
      <c r="GM303" s="157"/>
      <c r="GN303" s="157"/>
      <c r="GO303" s="157"/>
      <c r="GP303" s="157"/>
      <c r="GQ303" s="157"/>
      <c r="GR303" s="157"/>
      <c r="GS303" s="157"/>
      <c r="GT303" s="157"/>
      <c r="GU303" s="157"/>
      <c r="GV303" s="157"/>
      <c r="GW303" s="157"/>
      <c r="GX303" s="157"/>
      <c r="GY303" s="157"/>
      <c r="GZ303" s="157"/>
      <c r="HA303" s="157"/>
      <c r="HB303" s="157"/>
      <c r="HC303" s="157"/>
      <c r="HD303" s="157"/>
      <c r="HE303" s="157"/>
      <c r="HF303" s="157"/>
      <c r="HG303" s="157"/>
      <c r="HH303" s="157"/>
      <c r="HI303" s="157"/>
      <c r="HJ303" s="157"/>
      <c r="HK303" s="157"/>
      <c r="HL303" s="157"/>
      <c r="HM303" s="157"/>
      <c r="HN303" s="157"/>
      <c r="HO303" s="157"/>
      <c r="HP303" s="157"/>
      <c r="HQ303" s="157"/>
      <c r="HR303" s="157"/>
      <c r="HS303" s="157"/>
      <c r="HT303" s="157"/>
      <c r="HU303" s="157"/>
      <c r="HV303" s="157"/>
      <c r="HW303" s="157"/>
      <c r="HX303" s="157"/>
      <c r="HY303" s="157"/>
      <c r="HZ303" s="157"/>
      <c r="IA303" s="157"/>
      <c r="IB303" s="157"/>
      <c r="IC303" s="157"/>
      <c r="ID303" s="157"/>
      <c r="IE303" s="157"/>
      <c r="IF303" s="157"/>
      <c r="IG303" s="157"/>
      <c r="IH303" s="157"/>
      <c r="II303" s="157"/>
      <c r="IJ303" s="157"/>
      <c r="IK303" s="157"/>
    </row>
    <row r="304" spans="1:245" s="68" customFormat="1" ht="15" customHeight="1" x14ac:dyDescent="0.25">
      <c r="A304" s="59"/>
      <c r="B304" s="154" t="s">
        <v>151</v>
      </c>
      <c r="C304" s="186" t="s">
        <v>186</v>
      </c>
      <c r="D304" s="186"/>
      <c r="E304" s="186"/>
      <c r="F304" s="186"/>
      <c r="G304" s="186"/>
      <c r="H304" s="186"/>
      <c r="I304" s="187" t="s">
        <v>22</v>
      </c>
      <c r="J304" s="187"/>
      <c r="K304" s="187"/>
      <c r="L304" s="187"/>
      <c r="M304" s="187"/>
      <c r="N304" s="187"/>
      <c r="O304"/>
      <c r="P304"/>
      <c r="Q304" s="63"/>
      <c r="R304" s="63"/>
      <c r="S304"/>
      <c r="T304"/>
      <c r="U304"/>
      <c r="V304"/>
      <c r="W304"/>
      <c r="X304"/>
      <c r="Y304"/>
      <c r="Z304"/>
      <c r="AA304"/>
      <c r="AB304" s="60"/>
      <c r="AC304" s="60"/>
      <c r="AD304" s="60"/>
      <c r="AE304" s="60"/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60"/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60"/>
      <c r="BK304" s="60"/>
      <c r="BL304" s="60"/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/>
      <c r="BZ304" s="60"/>
      <c r="CA304" s="60"/>
      <c r="CB304" s="60"/>
      <c r="CC304" s="60"/>
      <c r="CD304" s="60"/>
      <c r="CE304" s="60"/>
      <c r="CF304" s="60"/>
      <c r="CG304" s="60"/>
      <c r="CH304" s="60"/>
      <c r="CI304" s="60"/>
      <c r="CJ304" s="60"/>
      <c r="CK304" s="60"/>
      <c r="CL304" s="60"/>
      <c r="CM304" s="60"/>
      <c r="CN304" s="60"/>
      <c r="CO304" s="60"/>
      <c r="CP304" s="60"/>
      <c r="CQ304" s="60"/>
      <c r="CR304" s="60"/>
      <c r="CS304" s="60"/>
      <c r="CT304" s="60"/>
      <c r="CU304" s="60"/>
      <c r="CV304" s="60"/>
      <c r="CW304" s="60"/>
      <c r="CX304" s="60"/>
      <c r="CY304" s="60"/>
      <c r="CZ304" s="60"/>
      <c r="DA304" s="60"/>
      <c r="DB304" s="60"/>
      <c r="DC304" s="60"/>
      <c r="DD304" s="60"/>
      <c r="DE304" s="60"/>
      <c r="DF304" s="60"/>
      <c r="DG304" s="60"/>
      <c r="DH304" s="60"/>
      <c r="DI304" s="60"/>
      <c r="DJ304" s="60"/>
      <c r="DK304" s="60"/>
      <c r="DL304" s="60"/>
      <c r="DM304" s="60"/>
      <c r="DN304" s="60"/>
      <c r="DO304" s="60"/>
      <c r="DP304" s="60"/>
      <c r="DQ304" s="60"/>
      <c r="DR304" s="60"/>
      <c r="DS304" s="60"/>
      <c r="DT304" s="60"/>
      <c r="DU304" s="60"/>
      <c r="DV304" s="60"/>
      <c r="DW304" s="60"/>
      <c r="DX304" s="60"/>
      <c r="DY304" s="60"/>
      <c r="DZ304" s="60"/>
      <c r="EA304" s="60"/>
      <c r="EB304" s="60"/>
      <c r="EC304" s="60"/>
      <c r="ED304" s="60"/>
      <c r="EE304" s="60"/>
      <c r="EF304" s="60"/>
      <c r="EG304" s="60"/>
      <c r="EH304" s="60"/>
      <c r="EI304" s="60"/>
      <c r="EJ304" s="60"/>
      <c r="EK304" s="60"/>
      <c r="EL304" s="60"/>
      <c r="EM304" s="60"/>
      <c r="EN304" s="60"/>
      <c r="EO304" s="60"/>
      <c r="EP304" s="60"/>
      <c r="EQ304" s="60"/>
      <c r="ER304" s="60"/>
      <c r="ES304" s="60"/>
      <c r="ET304" s="60"/>
      <c r="EU304" s="60"/>
      <c r="EV304" s="60"/>
      <c r="EW304" s="60"/>
      <c r="EX304" s="60"/>
      <c r="EY304" s="60"/>
      <c r="EZ304" s="60"/>
      <c r="FA304" s="60"/>
      <c r="FB304" s="60"/>
      <c r="FC304" s="60"/>
      <c r="FD304" s="60"/>
      <c r="FE304" s="60"/>
      <c r="FF304" s="60"/>
      <c r="FG304" s="60"/>
      <c r="FH304" s="60"/>
      <c r="FI304" s="60"/>
      <c r="FJ304" s="60"/>
      <c r="FK304" s="60"/>
      <c r="FL304" s="60"/>
      <c r="FM304" s="60"/>
      <c r="FN304" s="60"/>
      <c r="FO304" s="60"/>
      <c r="FP304" s="60"/>
      <c r="FQ304" s="60"/>
      <c r="FR304" s="60"/>
      <c r="FS304" s="60"/>
      <c r="FT304" s="60"/>
      <c r="FU304" s="60"/>
      <c r="FV304" s="60"/>
      <c r="FW304" s="60"/>
      <c r="FX304" s="60"/>
      <c r="FY304" s="60"/>
      <c r="FZ304" s="60"/>
      <c r="GA304" s="60"/>
      <c r="GB304" s="60"/>
      <c r="GC304" s="60"/>
      <c r="GD304" s="60"/>
      <c r="GE304" s="60"/>
      <c r="GF304" s="60"/>
      <c r="GG304" s="60"/>
      <c r="GH304" s="60"/>
      <c r="GI304" s="60"/>
      <c r="GJ304" s="60"/>
      <c r="GK304" s="60"/>
      <c r="GL304" s="60"/>
      <c r="GM304" s="60"/>
      <c r="GN304" s="60"/>
      <c r="GO304" s="60"/>
      <c r="GP304" s="60"/>
      <c r="GQ304" s="60"/>
      <c r="GR304" s="60"/>
      <c r="GS304" s="60"/>
      <c r="GT304" s="60"/>
      <c r="GU304" s="60"/>
      <c r="GV304" s="60"/>
      <c r="GW304" s="60"/>
      <c r="GX304" s="60"/>
      <c r="GY304" s="60"/>
      <c r="GZ304" s="60"/>
      <c r="HA304" s="60"/>
      <c r="HB304" s="60"/>
      <c r="HC304" s="60"/>
      <c r="HD304" s="60"/>
      <c r="HE304" s="60"/>
      <c r="HF304" s="60"/>
      <c r="HG304" s="60"/>
      <c r="HH304" s="60"/>
      <c r="HI304" s="60"/>
      <c r="HJ304" s="60"/>
      <c r="HK304" s="60"/>
      <c r="HL304" s="60"/>
      <c r="HM304" s="60"/>
      <c r="HN304" s="60"/>
      <c r="HO304" s="60"/>
      <c r="HP304" s="60"/>
      <c r="HQ304" s="60"/>
      <c r="HR304" s="60"/>
      <c r="HS304" s="60"/>
      <c r="HT304" s="60"/>
      <c r="HU304" s="60"/>
      <c r="HV304" s="60"/>
      <c r="HW304" s="60"/>
      <c r="HX304" s="60"/>
      <c r="HY304" s="60"/>
      <c r="HZ304" s="60" t="s">
        <v>0</v>
      </c>
      <c r="IA304" s="60" t="s">
        <v>0</v>
      </c>
      <c r="IB304" s="60" t="s">
        <v>0</v>
      </c>
      <c r="IC304" s="60" t="s">
        <v>0</v>
      </c>
      <c r="ID304" s="60" t="s">
        <v>0</v>
      </c>
      <c r="IE304" s="60" t="s">
        <v>0</v>
      </c>
      <c r="IF304" s="60" t="s">
        <v>0</v>
      </c>
      <c r="IG304" s="60" t="s">
        <v>0</v>
      </c>
      <c r="IH304" s="60" t="s">
        <v>0</v>
      </c>
      <c r="II304" s="60" t="s">
        <v>0</v>
      </c>
      <c r="IJ304" s="60" t="s">
        <v>0</v>
      </c>
      <c r="IK304" s="60" t="s">
        <v>0</v>
      </c>
    </row>
    <row r="305" spans="1:245" s="155" customFormat="1" ht="16.5" customHeight="1" x14ac:dyDescent="0.25">
      <c r="A305" s="65"/>
      <c r="C305" s="182" t="s">
        <v>150</v>
      </c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Q305" s="156"/>
      <c r="R305" s="156"/>
      <c r="AB305" s="157"/>
      <c r="AC305" s="157"/>
      <c r="AD305" s="157"/>
      <c r="AE305" s="157"/>
      <c r="AF305" s="157"/>
      <c r="AG305" s="157"/>
      <c r="AH305" s="157"/>
      <c r="AI305" s="157"/>
      <c r="AJ305" s="157"/>
      <c r="AK305" s="157"/>
      <c r="AL305" s="157"/>
      <c r="AM305" s="157"/>
      <c r="AN305" s="157"/>
      <c r="AO305" s="157"/>
      <c r="AP305" s="157"/>
      <c r="AQ305" s="157"/>
      <c r="AR305" s="157"/>
      <c r="AS305" s="157"/>
      <c r="AT305" s="157"/>
      <c r="AU305" s="157"/>
      <c r="AV305" s="157"/>
      <c r="AW305" s="157"/>
      <c r="AX305" s="157"/>
      <c r="AY305" s="157"/>
      <c r="AZ305" s="157"/>
      <c r="BA305" s="157"/>
      <c r="BB305" s="157"/>
      <c r="BC305" s="157"/>
      <c r="BD305" s="157"/>
      <c r="BE305" s="157"/>
      <c r="BF305" s="157"/>
      <c r="BG305" s="157"/>
      <c r="BH305" s="157"/>
      <c r="BI305" s="157"/>
      <c r="BJ305" s="157"/>
      <c r="BK305" s="157"/>
      <c r="BL305" s="157"/>
      <c r="BM305" s="157"/>
      <c r="BN305" s="157"/>
      <c r="BO305" s="157"/>
      <c r="BP305" s="157"/>
      <c r="BQ305" s="157"/>
      <c r="BR305" s="157"/>
      <c r="BS305" s="157"/>
      <c r="BT305" s="157"/>
      <c r="BU305" s="157"/>
      <c r="BV305" s="157"/>
      <c r="BW305" s="157"/>
      <c r="BX305" s="157"/>
      <c r="BY305" s="157"/>
      <c r="BZ305" s="157"/>
      <c r="CA305" s="157"/>
      <c r="CB305" s="157"/>
      <c r="CC305" s="157"/>
      <c r="CD305" s="157"/>
      <c r="CE305" s="157"/>
      <c r="CF305" s="157"/>
      <c r="CG305" s="157"/>
      <c r="CH305" s="157"/>
      <c r="CI305" s="157"/>
      <c r="CJ305" s="157"/>
      <c r="CK305" s="157"/>
      <c r="CL305" s="157"/>
      <c r="CM305" s="157"/>
      <c r="CN305" s="157"/>
      <c r="CO305" s="157"/>
      <c r="CP305" s="157"/>
      <c r="CQ305" s="157"/>
      <c r="CR305" s="157"/>
      <c r="CS305" s="157"/>
      <c r="CT305" s="157"/>
      <c r="CU305" s="157"/>
      <c r="CV305" s="157"/>
      <c r="CW305" s="157"/>
      <c r="CX305" s="157"/>
      <c r="CY305" s="157"/>
      <c r="CZ305" s="157"/>
      <c r="DA305" s="157"/>
      <c r="DB305" s="157"/>
      <c r="DC305" s="157"/>
      <c r="DD305" s="157"/>
      <c r="DE305" s="157"/>
      <c r="DF305" s="157"/>
      <c r="DG305" s="157"/>
      <c r="DH305" s="157"/>
      <c r="DI305" s="157"/>
      <c r="DJ305" s="157"/>
      <c r="DK305" s="157"/>
      <c r="DL305" s="157"/>
      <c r="DM305" s="157"/>
      <c r="DN305" s="157"/>
      <c r="DO305" s="157"/>
      <c r="DP305" s="157"/>
      <c r="DQ305" s="157"/>
      <c r="DR305" s="157"/>
      <c r="DS305" s="157"/>
      <c r="DT305" s="157"/>
      <c r="DU305" s="157"/>
      <c r="DV305" s="157"/>
      <c r="DW305" s="157"/>
      <c r="DX305" s="157"/>
      <c r="DY305" s="157"/>
      <c r="DZ305" s="157"/>
      <c r="EA305" s="157"/>
      <c r="EB305" s="157"/>
      <c r="EC305" s="157"/>
      <c r="ED305" s="157"/>
      <c r="EE305" s="157"/>
      <c r="EF305" s="157"/>
      <c r="EG305" s="157"/>
      <c r="EH305" s="157"/>
      <c r="EI305" s="157"/>
      <c r="EJ305" s="157"/>
      <c r="EK305" s="157"/>
      <c r="EL305" s="157"/>
      <c r="EM305" s="157"/>
      <c r="EN305" s="157"/>
      <c r="EO305" s="157"/>
      <c r="EP305" s="157"/>
      <c r="EQ305" s="157"/>
      <c r="ER305" s="157"/>
      <c r="ES305" s="157"/>
      <c r="ET305" s="157"/>
      <c r="EU305" s="157"/>
      <c r="EV305" s="157"/>
      <c r="EW305" s="157"/>
      <c r="EX305" s="157"/>
      <c r="EY305" s="157"/>
      <c r="EZ305" s="157"/>
      <c r="FA305" s="157"/>
      <c r="FB305" s="157"/>
      <c r="FC305" s="157"/>
      <c r="FD305" s="157"/>
      <c r="FE305" s="157"/>
      <c r="FF305" s="157"/>
      <c r="FG305" s="157"/>
      <c r="FH305" s="157"/>
      <c r="FI305" s="157"/>
      <c r="FJ305" s="157"/>
      <c r="FK305" s="157"/>
      <c r="FL305" s="157"/>
      <c r="FM305" s="157"/>
      <c r="FN305" s="157"/>
      <c r="FO305" s="157"/>
      <c r="FP305" s="157"/>
      <c r="FQ305" s="157"/>
      <c r="FR305" s="157"/>
      <c r="FS305" s="157"/>
      <c r="FT305" s="157"/>
      <c r="FU305" s="157"/>
      <c r="FV305" s="157"/>
      <c r="FW305" s="157"/>
      <c r="FX305" s="157"/>
      <c r="FY305" s="157"/>
      <c r="FZ305" s="157"/>
      <c r="GA305" s="157"/>
      <c r="GB305" s="157"/>
      <c r="GC305" s="157"/>
      <c r="GD305" s="157"/>
      <c r="GE305" s="157"/>
      <c r="GF305" s="157"/>
      <c r="GG305" s="157"/>
      <c r="GH305" s="157"/>
      <c r="GI305" s="157"/>
      <c r="GJ305" s="157"/>
      <c r="GK305" s="157"/>
      <c r="GL305" s="157"/>
      <c r="GM305" s="157"/>
      <c r="GN305" s="157"/>
      <c r="GO305" s="157"/>
      <c r="GP305" s="157"/>
      <c r="GQ305" s="157"/>
      <c r="GR305" s="157"/>
      <c r="GS305" s="157"/>
      <c r="GT305" s="157"/>
      <c r="GU305" s="157"/>
      <c r="GV305" s="157"/>
      <c r="GW305" s="157"/>
      <c r="GX305" s="157"/>
      <c r="GY305" s="157"/>
      <c r="GZ305" s="157"/>
      <c r="HA305" s="157"/>
      <c r="HB305" s="157"/>
      <c r="HC305" s="157"/>
      <c r="HD305" s="157"/>
      <c r="HE305" s="157"/>
      <c r="HF305" s="157"/>
      <c r="HG305" s="157"/>
      <c r="HH305" s="157"/>
      <c r="HI305" s="157"/>
      <c r="HJ305" s="157"/>
      <c r="HK305" s="157"/>
      <c r="HL305" s="157"/>
      <c r="HM305" s="157"/>
      <c r="HN305" s="157"/>
      <c r="HO305" s="157"/>
      <c r="HP305" s="157"/>
      <c r="HQ305" s="157"/>
      <c r="HR305" s="157"/>
      <c r="HS305" s="157"/>
      <c r="HT305" s="157"/>
      <c r="HU305" s="157"/>
      <c r="HV305" s="157"/>
      <c r="HW305" s="157"/>
      <c r="HX305" s="157"/>
      <c r="HY305" s="157"/>
      <c r="HZ305" s="157"/>
      <c r="IA305" s="157"/>
      <c r="IB305" s="157"/>
      <c r="IC305" s="157"/>
      <c r="ID305" s="157"/>
      <c r="IE305" s="157"/>
      <c r="IF305" s="157"/>
      <c r="IG305" s="157"/>
      <c r="IH305" s="157"/>
      <c r="II305" s="157"/>
      <c r="IJ305" s="157"/>
      <c r="IK305" s="157"/>
    </row>
    <row r="306" spans="1:245" customFormat="1" ht="13.5" customHeight="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</row>
    <row r="307" spans="1:245" customFormat="1" ht="27" customHeight="1" x14ac:dyDescent="0.25">
      <c r="A307" s="183" t="s">
        <v>152</v>
      </c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4"/>
    </row>
    <row r="308" spans="1:245" customFormat="1" ht="16.5" customHeight="1" x14ac:dyDescent="0.25">
      <c r="A308" s="183" t="s">
        <v>153</v>
      </c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</row>
    <row r="309" spans="1:245" customFormat="1" ht="14.25" customHeight="1" x14ac:dyDescent="0.25">
      <c r="A309" s="183" t="s">
        <v>154</v>
      </c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</row>
    <row r="311" spans="1:245" customFormat="1" ht="15" x14ac:dyDescent="0.25">
      <c r="A311" s="57"/>
    </row>
    <row r="312" spans="1:245" customFormat="1" ht="15" x14ac:dyDescent="0.25">
      <c r="A312" s="57"/>
    </row>
    <row r="313" spans="1:245" customFormat="1" ht="15" x14ac:dyDescent="0.25">
      <c r="A313" s="57"/>
    </row>
    <row r="314" spans="1:245" customFormat="1" ht="15" x14ac:dyDescent="0.25">
      <c r="A314" s="57"/>
    </row>
    <row r="315" spans="1:245" customFormat="1" ht="15" x14ac:dyDescent="0.25">
      <c r="A315" s="57"/>
    </row>
    <row r="316" spans="1:245" customFormat="1" ht="15" x14ac:dyDescent="0.25">
      <c r="A316" s="57"/>
    </row>
    <row r="317" spans="1:245" customFormat="1" ht="15" x14ac:dyDescent="0.25">
      <c r="A317" s="57"/>
    </row>
    <row r="318" spans="1:245" customFormat="1" ht="15" x14ac:dyDescent="0.25">
      <c r="A318" s="57"/>
    </row>
    <row r="319" spans="1:245" customFormat="1" ht="15" x14ac:dyDescent="0.25">
      <c r="A319" s="57"/>
    </row>
    <row r="320" spans="1:245" customFormat="1" ht="15" x14ac:dyDescent="0.25">
      <c r="A320" s="57"/>
    </row>
    <row r="321" spans="1:1" customFormat="1" ht="15" x14ac:dyDescent="0.25">
      <c r="A321" s="57"/>
    </row>
    <row r="322" spans="1:1" customFormat="1" ht="15" x14ac:dyDescent="0.25">
      <c r="A322" s="57"/>
    </row>
    <row r="323" spans="1:1" customFormat="1" ht="15" x14ac:dyDescent="0.25">
      <c r="A323" s="57"/>
    </row>
    <row r="324" spans="1:1" customFormat="1" ht="15" x14ac:dyDescent="0.25">
      <c r="A324" s="57"/>
    </row>
    <row r="325" spans="1:1" customFormat="1" ht="15" x14ac:dyDescent="0.25">
      <c r="A325" s="57"/>
    </row>
    <row r="326" spans="1:1" customFormat="1" ht="15" x14ac:dyDescent="0.25">
      <c r="A326" s="57"/>
    </row>
    <row r="327" spans="1:1" customFormat="1" ht="15" x14ac:dyDescent="0.25">
      <c r="A327" s="57"/>
    </row>
    <row r="328" spans="1:1" customFormat="1" ht="15" x14ac:dyDescent="0.25">
      <c r="A328" s="57"/>
    </row>
    <row r="329" spans="1:1" customFormat="1" ht="15" x14ac:dyDescent="0.25">
      <c r="A329" s="57"/>
    </row>
    <row r="330" spans="1:1" customFormat="1" ht="15" x14ac:dyDescent="0.25">
      <c r="A330" s="57"/>
    </row>
    <row r="331" spans="1:1" customFormat="1" ht="15" x14ac:dyDescent="0.25">
      <c r="A331" s="57"/>
    </row>
    <row r="332" spans="1:1" customFormat="1" ht="15" x14ac:dyDescent="0.25">
      <c r="A332" s="57"/>
    </row>
    <row r="333" spans="1:1" customFormat="1" ht="15" x14ac:dyDescent="0.25">
      <c r="A333" s="57"/>
    </row>
    <row r="334" spans="1:1" customFormat="1" ht="15" x14ac:dyDescent="0.25">
      <c r="A334" s="57"/>
    </row>
    <row r="335" spans="1:1" customFormat="1" ht="15" x14ac:dyDescent="0.25">
      <c r="A335" s="57"/>
    </row>
    <row r="336" spans="1:1" customFormat="1" ht="15" x14ac:dyDescent="0.25">
      <c r="A336" s="57"/>
    </row>
    <row r="337" spans="1:1" customFormat="1" ht="15" x14ac:dyDescent="0.25">
      <c r="A337" s="57"/>
    </row>
    <row r="338" spans="1:1" customFormat="1" ht="15" x14ac:dyDescent="0.25">
      <c r="A338" s="57"/>
    </row>
    <row r="339" spans="1:1" customFormat="1" ht="15" x14ac:dyDescent="0.25">
      <c r="A339" s="57"/>
    </row>
    <row r="340" spans="1:1" customFormat="1" ht="15" x14ac:dyDescent="0.25">
      <c r="A340" s="57"/>
    </row>
    <row r="341" spans="1:1" customFormat="1" ht="15" x14ac:dyDescent="0.25">
      <c r="A341" s="57"/>
    </row>
    <row r="342" spans="1:1" customFormat="1" ht="15" x14ac:dyDescent="0.25">
      <c r="A342" s="57"/>
    </row>
    <row r="343" spans="1:1" customFormat="1" ht="15" x14ac:dyDescent="0.25">
      <c r="A343" s="57"/>
    </row>
  </sheetData>
  <mergeCells count="288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A40:P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C61:P61"/>
    <mergeCell ref="C62:G62"/>
    <mergeCell ref="C63:G63"/>
    <mergeCell ref="C64:G64"/>
    <mergeCell ref="C65:G65"/>
    <mergeCell ref="C66:G66"/>
    <mergeCell ref="C54:G54"/>
    <mergeCell ref="C55:G55"/>
    <mergeCell ref="C56:G56"/>
    <mergeCell ref="C57:G57"/>
    <mergeCell ref="C58:G58"/>
    <mergeCell ref="C60:G60"/>
    <mergeCell ref="C73:G73"/>
    <mergeCell ref="C74:G74"/>
    <mergeCell ref="C75:G75"/>
    <mergeCell ref="C76:G76"/>
    <mergeCell ref="C77:G77"/>
    <mergeCell ref="C78:G78"/>
    <mergeCell ref="C67:G67"/>
    <mergeCell ref="C68:G68"/>
    <mergeCell ref="C69:G69"/>
    <mergeCell ref="C70:G70"/>
    <mergeCell ref="C71:G71"/>
    <mergeCell ref="C72:G72"/>
    <mergeCell ref="C88:G88"/>
    <mergeCell ref="C89:G89"/>
    <mergeCell ref="C91:G91"/>
    <mergeCell ref="C92:G92"/>
    <mergeCell ref="C94:O94"/>
    <mergeCell ref="C95:O95"/>
    <mergeCell ref="C79:G79"/>
    <mergeCell ref="C80:G80"/>
    <mergeCell ref="C82:G82"/>
    <mergeCell ref="C83:G83"/>
    <mergeCell ref="C85:G85"/>
    <mergeCell ref="C86:G86"/>
    <mergeCell ref="C102:O102"/>
    <mergeCell ref="C103:O103"/>
    <mergeCell ref="C104:O104"/>
    <mergeCell ref="C105:O105"/>
    <mergeCell ref="C106:O106"/>
    <mergeCell ref="C107:O107"/>
    <mergeCell ref="C96:O96"/>
    <mergeCell ref="C97:O97"/>
    <mergeCell ref="C98:O98"/>
    <mergeCell ref="C99:O99"/>
    <mergeCell ref="C100:O100"/>
    <mergeCell ref="C101:O101"/>
    <mergeCell ref="C114:J114"/>
    <mergeCell ref="L114:O114"/>
    <mergeCell ref="C115:J115"/>
    <mergeCell ref="L115:O115"/>
    <mergeCell ref="A117:P117"/>
    <mergeCell ref="C118:G118"/>
    <mergeCell ref="C108:O108"/>
    <mergeCell ref="C109:O109"/>
    <mergeCell ref="C110:O110"/>
    <mergeCell ref="C111:O111"/>
    <mergeCell ref="C112:O112"/>
    <mergeCell ref="C113:O113"/>
    <mergeCell ref="C125:G125"/>
    <mergeCell ref="C126:G126"/>
    <mergeCell ref="C127:G127"/>
    <mergeCell ref="C128:G128"/>
    <mergeCell ref="C129:G129"/>
    <mergeCell ref="C130:G130"/>
    <mergeCell ref="C119:P119"/>
    <mergeCell ref="C120:G120"/>
    <mergeCell ref="C121:G121"/>
    <mergeCell ref="C122:G122"/>
    <mergeCell ref="C123:G123"/>
    <mergeCell ref="C124:G124"/>
    <mergeCell ref="C138:P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5:G135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5:G165"/>
    <mergeCell ref="C166:G166"/>
    <mergeCell ref="C168:G168"/>
    <mergeCell ref="C169:G169"/>
    <mergeCell ref="C171:O171"/>
    <mergeCell ref="C172:O172"/>
    <mergeCell ref="C156:G156"/>
    <mergeCell ref="C157:G157"/>
    <mergeCell ref="C159:G159"/>
    <mergeCell ref="C160:G160"/>
    <mergeCell ref="C162:G162"/>
    <mergeCell ref="C163:G163"/>
    <mergeCell ref="C179:O179"/>
    <mergeCell ref="C180:O180"/>
    <mergeCell ref="C181:O181"/>
    <mergeCell ref="C182:O182"/>
    <mergeCell ref="C183:O183"/>
    <mergeCell ref="C184:O184"/>
    <mergeCell ref="C173:O173"/>
    <mergeCell ref="C174:O174"/>
    <mergeCell ref="C175:O175"/>
    <mergeCell ref="C176:O176"/>
    <mergeCell ref="C177:O177"/>
    <mergeCell ref="C178:O178"/>
    <mergeCell ref="C191:J191"/>
    <mergeCell ref="L191:O191"/>
    <mergeCell ref="C192:J192"/>
    <mergeCell ref="L192:O192"/>
    <mergeCell ref="A194:P194"/>
    <mergeCell ref="C195:G195"/>
    <mergeCell ref="C185:O185"/>
    <mergeCell ref="C186:O186"/>
    <mergeCell ref="C187:O187"/>
    <mergeCell ref="C188:O188"/>
    <mergeCell ref="C189:O189"/>
    <mergeCell ref="C190:O190"/>
    <mergeCell ref="C202:G202"/>
    <mergeCell ref="C203:G203"/>
    <mergeCell ref="C204:G204"/>
    <mergeCell ref="C205:G205"/>
    <mergeCell ref="C206:G206"/>
    <mergeCell ref="C207:G207"/>
    <mergeCell ref="C196:P196"/>
    <mergeCell ref="C197:G197"/>
    <mergeCell ref="C198:G198"/>
    <mergeCell ref="C199:G199"/>
    <mergeCell ref="C200:G200"/>
    <mergeCell ref="C201:G201"/>
    <mergeCell ref="C215:P215"/>
    <mergeCell ref="C216:G216"/>
    <mergeCell ref="C217:G217"/>
    <mergeCell ref="C218:G218"/>
    <mergeCell ref="C219:G219"/>
    <mergeCell ref="C220:G220"/>
    <mergeCell ref="C208:G208"/>
    <mergeCell ref="C209:G209"/>
    <mergeCell ref="C210:G210"/>
    <mergeCell ref="C211:G211"/>
    <mergeCell ref="C212:G212"/>
    <mergeCell ref="C214:G214"/>
    <mergeCell ref="C227:G227"/>
    <mergeCell ref="C228:G228"/>
    <mergeCell ref="C229:G229"/>
    <mergeCell ref="C230:G230"/>
    <mergeCell ref="C231:G231"/>
    <mergeCell ref="C232:G232"/>
    <mergeCell ref="C221:G221"/>
    <mergeCell ref="C222:G222"/>
    <mergeCell ref="C223:G223"/>
    <mergeCell ref="C224:G224"/>
    <mergeCell ref="C225:G225"/>
    <mergeCell ref="C226:G226"/>
    <mergeCell ref="C242:G242"/>
    <mergeCell ref="C243:G243"/>
    <mergeCell ref="C245:G245"/>
    <mergeCell ref="C246:G246"/>
    <mergeCell ref="C248:O248"/>
    <mergeCell ref="C249:O249"/>
    <mergeCell ref="C233:G233"/>
    <mergeCell ref="C234:G234"/>
    <mergeCell ref="C236:G236"/>
    <mergeCell ref="C237:G237"/>
    <mergeCell ref="C239:G239"/>
    <mergeCell ref="C240:G240"/>
    <mergeCell ref="C256:O256"/>
    <mergeCell ref="C257:O257"/>
    <mergeCell ref="C258:O258"/>
    <mergeCell ref="C259:O259"/>
    <mergeCell ref="C260:O260"/>
    <mergeCell ref="C261:O261"/>
    <mergeCell ref="C250:O250"/>
    <mergeCell ref="C251:O251"/>
    <mergeCell ref="C252:O252"/>
    <mergeCell ref="C253:O253"/>
    <mergeCell ref="C254:O254"/>
    <mergeCell ref="C255:O255"/>
    <mergeCell ref="C268:J268"/>
    <mergeCell ref="L268:O268"/>
    <mergeCell ref="C269:J269"/>
    <mergeCell ref="L269:O269"/>
    <mergeCell ref="A271:P271"/>
    <mergeCell ref="C272:G272"/>
    <mergeCell ref="C262:O262"/>
    <mergeCell ref="C263:O263"/>
    <mergeCell ref="C264:O264"/>
    <mergeCell ref="C265:O265"/>
    <mergeCell ref="C266:O266"/>
    <mergeCell ref="C267:O267"/>
    <mergeCell ref="C281:O281"/>
    <mergeCell ref="C282:O282"/>
    <mergeCell ref="C283:O283"/>
    <mergeCell ref="C284:O284"/>
    <mergeCell ref="C285:O285"/>
    <mergeCell ref="C286:O286"/>
    <mergeCell ref="C273:G273"/>
    <mergeCell ref="C275:O275"/>
    <mergeCell ref="C276:O276"/>
    <mergeCell ref="C278:O278"/>
    <mergeCell ref="C279:O279"/>
    <mergeCell ref="C280:O280"/>
    <mergeCell ref="C293:O293"/>
    <mergeCell ref="C294:O294"/>
    <mergeCell ref="C295:O295"/>
    <mergeCell ref="C296:O296"/>
    <mergeCell ref="C297:O297"/>
    <mergeCell ref="C298:J298"/>
    <mergeCell ref="L298:O298"/>
    <mergeCell ref="C287:O287"/>
    <mergeCell ref="C288:O288"/>
    <mergeCell ref="C289:O289"/>
    <mergeCell ref="C290:O290"/>
    <mergeCell ref="C291:O291"/>
    <mergeCell ref="C292:O292"/>
    <mergeCell ref="C305:N305"/>
    <mergeCell ref="A307:P307"/>
    <mergeCell ref="A308:P308"/>
    <mergeCell ref="A309:P309"/>
    <mergeCell ref="C299:J299"/>
    <mergeCell ref="L299:O299"/>
    <mergeCell ref="C302:H302"/>
    <mergeCell ref="I302:N302"/>
    <mergeCell ref="C303:N303"/>
    <mergeCell ref="C304:H304"/>
    <mergeCell ref="I304:N30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94"/>
  <sheetViews>
    <sheetView workbookViewId="0">
      <selection activeCell="A13" sqref="A13:P26"/>
    </sheetView>
  </sheetViews>
  <sheetFormatPr defaultColWidth="9.140625" defaultRowHeight="11.25" customHeight="1" x14ac:dyDescent="0.2"/>
  <cols>
    <col min="1" max="1" width="9.7109375" style="158" customWidth="1"/>
    <col min="2" max="2" width="20.7109375" style="158" customWidth="1"/>
    <col min="3" max="3" width="10.7109375" style="158" customWidth="1"/>
    <col min="4" max="4" width="12.85546875" style="158" customWidth="1"/>
    <col min="5" max="5" width="10.42578125" style="158" customWidth="1"/>
    <col min="6" max="6" width="11.7109375" style="158" customWidth="1"/>
    <col min="7" max="7" width="6.140625" style="158" customWidth="1"/>
    <col min="8" max="8" width="9.28515625" style="158" customWidth="1"/>
    <col min="9" max="9" width="10.7109375" style="158" customWidth="1"/>
    <col min="10" max="10" width="12.42578125" style="158" customWidth="1"/>
    <col min="11" max="11" width="13.28515625" style="158" customWidth="1"/>
    <col min="12" max="12" width="17" style="158" customWidth="1"/>
    <col min="13" max="13" width="11.5703125" style="158" customWidth="1"/>
    <col min="14" max="14" width="17" style="158" customWidth="1"/>
    <col min="15" max="15" width="12.85546875" style="158" customWidth="1"/>
    <col min="16" max="16" width="17" style="158" customWidth="1"/>
    <col min="17" max="17" width="75.28515625" style="63" hidden="1" customWidth="1"/>
    <col min="18" max="18" width="126.5703125" style="63" hidden="1" customWidth="1"/>
    <col min="19" max="27" width="9.140625" style="158"/>
    <col min="28" max="33" width="76.140625" style="100" hidden="1" customWidth="1"/>
    <col min="34" max="43" width="127.28515625" style="100" hidden="1" customWidth="1"/>
    <col min="44" max="49" width="76.140625" style="100" hidden="1" customWidth="1"/>
    <col min="50" max="59" width="127.28515625" style="100" hidden="1" customWidth="1"/>
    <col min="60" max="65" width="76.140625" style="100" hidden="1" customWidth="1"/>
    <col min="66" max="75" width="127.28515625" style="100" hidden="1" customWidth="1"/>
    <col min="76" max="81" width="76.140625" style="100" hidden="1" customWidth="1"/>
    <col min="82" max="91" width="127.28515625" style="100" hidden="1" customWidth="1"/>
    <col min="92" max="97" width="76.140625" style="100" hidden="1" customWidth="1"/>
    <col min="98" max="107" width="127.28515625" style="100" hidden="1" customWidth="1"/>
    <col min="108" max="113" width="76.140625" style="100" hidden="1" customWidth="1"/>
    <col min="114" max="123" width="127.28515625" style="100" hidden="1" customWidth="1"/>
    <col min="124" max="129" width="76.140625" style="100" hidden="1" customWidth="1"/>
    <col min="130" max="139" width="127.28515625" style="100" hidden="1" customWidth="1"/>
    <col min="140" max="187" width="203.42578125" style="100" hidden="1" customWidth="1"/>
    <col min="188" max="192" width="66.42578125" style="100" hidden="1" customWidth="1"/>
    <col min="193" max="196" width="45.7109375" style="100" hidden="1" customWidth="1"/>
    <col min="197" max="197" width="203.42578125" style="100" hidden="1" customWidth="1"/>
    <col min="198" max="202" width="51.85546875" style="100" hidden="1" customWidth="1"/>
    <col min="203" max="203" width="173" style="100" hidden="1" customWidth="1"/>
    <col min="204" max="208" width="51.85546875" style="100" hidden="1" customWidth="1"/>
    <col min="209" max="212" width="156" style="100" hidden="1" customWidth="1"/>
    <col min="213" max="213" width="84.28515625" style="100" hidden="1" customWidth="1"/>
    <col min="214" max="217" width="156" style="100" hidden="1" customWidth="1"/>
    <col min="218" max="218" width="84.28515625" style="100" hidden="1" customWidth="1"/>
    <col min="219" max="224" width="61.140625" style="100" hidden="1" customWidth="1"/>
    <col min="225" max="230" width="82" style="100" hidden="1" customWidth="1"/>
    <col min="231" max="236" width="61.140625" style="100" hidden="1" customWidth="1"/>
    <col min="237" max="242" width="82" style="100" hidden="1" customWidth="1"/>
    <col min="243" max="16384" width="9.140625" style="158"/>
  </cols>
  <sheetData>
    <row r="1" spans="1:171" customFormat="1" ht="1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 t="s">
        <v>45</v>
      </c>
    </row>
    <row r="2" spans="1:171" customFormat="1" ht="11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P2" s="58" t="s">
        <v>46</v>
      </c>
    </row>
    <row r="3" spans="1:171" customFormat="1" ht="1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P3" s="58"/>
    </row>
    <row r="4" spans="1:171" customFormat="1" ht="12.75" customHeight="1" x14ac:dyDescent="0.25">
      <c r="A4" s="196" t="s">
        <v>47</v>
      </c>
      <c r="B4" s="196"/>
      <c r="C4" s="196"/>
      <c r="D4" s="196"/>
      <c r="E4" s="196"/>
      <c r="F4" s="196"/>
      <c r="G4" s="221" t="s">
        <v>48</v>
      </c>
      <c r="H4" s="221"/>
      <c r="I4" s="221"/>
      <c r="J4" s="221"/>
      <c r="K4" s="221"/>
      <c r="L4" s="221"/>
      <c r="M4" s="221"/>
      <c r="N4" s="221"/>
      <c r="O4" s="221"/>
      <c r="P4" s="221"/>
    </row>
    <row r="5" spans="1:171" customFormat="1" ht="45" customHeight="1" x14ac:dyDescent="0.25">
      <c r="A5" s="196" t="s">
        <v>49</v>
      </c>
      <c r="B5" s="196"/>
      <c r="C5" s="196"/>
      <c r="D5" s="196"/>
      <c r="E5" s="196"/>
      <c r="F5" s="196"/>
      <c r="G5" s="219" t="s">
        <v>187</v>
      </c>
      <c r="H5" s="219"/>
      <c r="I5" s="219"/>
      <c r="J5" s="219"/>
      <c r="K5" s="219"/>
      <c r="L5" s="219"/>
      <c r="M5" s="219"/>
      <c r="N5" s="219"/>
      <c r="O5" s="219"/>
      <c r="P5" s="219"/>
      <c r="AB5" s="60" t="s">
        <v>49</v>
      </c>
      <c r="AC5" s="60" t="s">
        <v>0</v>
      </c>
      <c r="AD5" s="60" t="s">
        <v>0</v>
      </c>
      <c r="AE5" s="60" t="s">
        <v>0</v>
      </c>
      <c r="AF5" s="60" t="s">
        <v>0</v>
      </c>
      <c r="AG5" s="60" t="s">
        <v>0</v>
      </c>
      <c r="AH5" s="60" t="s">
        <v>187</v>
      </c>
      <c r="AI5" s="60" t="s">
        <v>0</v>
      </c>
      <c r="AJ5" s="60" t="s">
        <v>0</v>
      </c>
      <c r="AK5" s="60" t="s">
        <v>0</v>
      </c>
      <c r="AL5" s="60" t="s">
        <v>0</v>
      </c>
      <c r="AM5" s="60" t="s">
        <v>0</v>
      </c>
      <c r="AN5" s="60" t="s">
        <v>0</v>
      </c>
      <c r="AO5" s="60" t="s">
        <v>0</v>
      </c>
      <c r="AP5" s="60" t="s">
        <v>0</v>
      </c>
      <c r="AQ5" s="60" t="s">
        <v>0</v>
      </c>
    </row>
    <row r="6" spans="1:171" customFormat="1" ht="67.5" customHeight="1" x14ac:dyDescent="0.25">
      <c r="A6" s="196" t="s">
        <v>50</v>
      </c>
      <c r="B6" s="196"/>
      <c r="C6" s="196"/>
      <c r="D6" s="196"/>
      <c r="E6" s="196"/>
      <c r="F6" s="196"/>
      <c r="G6" s="219" t="s">
        <v>188</v>
      </c>
      <c r="H6" s="219"/>
      <c r="I6" s="219"/>
      <c r="J6" s="219"/>
      <c r="K6" s="219"/>
      <c r="L6" s="219"/>
      <c r="M6" s="219"/>
      <c r="N6" s="219"/>
      <c r="O6" s="219"/>
      <c r="P6" s="219"/>
      <c r="AR6" s="60" t="s">
        <v>50</v>
      </c>
      <c r="AS6" s="60" t="s">
        <v>0</v>
      </c>
      <c r="AT6" s="60" t="s">
        <v>0</v>
      </c>
      <c r="AU6" s="60" t="s">
        <v>0</v>
      </c>
      <c r="AV6" s="60" t="s">
        <v>0</v>
      </c>
      <c r="AW6" s="60" t="s">
        <v>0</v>
      </c>
      <c r="AX6" s="60" t="s">
        <v>188</v>
      </c>
      <c r="AY6" s="60" t="s">
        <v>0</v>
      </c>
      <c r="AZ6" s="60" t="s">
        <v>0</v>
      </c>
      <c r="BA6" s="60" t="s">
        <v>0</v>
      </c>
      <c r="BB6" s="60" t="s">
        <v>0</v>
      </c>
      <c r="BC6" s="60" t="s">
        <v>0</v>
      </c>
      <c r="BD6" s="60" t="s">
        <v>0</v>
      </c>
      <c r="BE6" s="60" t="s">
        <v>0</v>
      </c>
      <c r="BF6" s="60" t="s">
        <v>0</v>
      </c>
      <c r="BG6" s="60" t="s">
        <v>0</v>
      </c>
    </row>
    <row r="7" spans="1:171" customFormat="1" ht="67.5" customHeight="1" x14ac:dyDescent="0.25">
      <c r="A7" s="220" t="s">
        <v>51</v>
      </c>
      <c r="B7" s="220"/>
      <c r="C7" s="220"/>
      <c r="D7" s="220"/>
      <c r="E7" s="220"/>
      <c r="F7" s="220"/>
      <c r="G7" s="219" t="s">
        <v>180</v>
      </c>
      <c r="H7" s="219"/>
      <c r="I7" s="219"/>
      <c r="J7" s="219"/>
      <c r="K7" s="219"/>
      <c r="L7" s="219"/>
      <c r="M7" s="219"/>
      <c r="N7" s="219"/>
      <c r="O7" s="219"/>
      <c r="P7" s="219"/>
      <c r="Q7" s="61" t="s">
        <v>51</v>
      </c>
      <c r="R7" s="62" t="s">
        <v>180</v>
      </c>
      <c r="S7" s="60"/>
      <c r="T7" s="60"/>
      <c r="U7" s="60"/>
      <c r="V7" s="60"/>
      <c r="W7" s="60"/>
      <c r="X7" s="60"/>
      <c r="Y7" s="60"/>
      <c r="Z7" s="60"/>
      <c r="AA7" s="60"/>
      <c r="BH7" s="60" t="s">
        <v>51</v>
      </c>
      <c r="BI7" s="60" t="s">
        <v>0</v>
      </c>
      <c r="BJ7" s="60" t="s">
        <v>0</v>
      </c>
      <c r="BK7" s="60" t="s">
        <v>0</v>
      </c>
      <c r="BL7" s="60" t="s">
        <v>0</v>
      </c>
      <c r="BM7" s="60" t="s">
        <v>0</v>
      </c>
      <c r="BN7" s="60" t="s">
        <v>180</v>
      </c>
      <c r="BO7" s="60" t="s">
        <v>0</v>
      </c>
      <c r="BP7" s="60" t="s">
        <v>0</v>
      </c>
      <c r="BQ7" s="60" t="s">
        <v>0</v>
      </c>
      <c r="BR7" s="60" t="s">
        <v>0</v>
      </c>
      <c r="BS7" s="60" t="s">
        <v>0</v>
      </c>
      <c r="BT7" s="60" t="s">
        <v>0</v>
      </c>
      <c r="BU7" s="60" t="s">
        <v>0</v>
      </c>
      <c r="BV7" s="60" t="s">
        <v>0</v>
      </c>
      <c r="BW7" s="60" t="s">
        <v>0</v>
      </c>
    </row>
    <row r="8" spans="1:171" customFormat="1" ht="33.75" customHeight="1" x14ac:dyDescent="0.25">
      <c r="A8" s="196" t="s">
        <v>52</v>
      </c>
      <c r="B8" s="196"/>
      <c r="C8" s="196"/>
      <c r="D8" s="196"/>
      <c r="E8" s="196"/>
      <c r="F8" s="196"/>
      <c r="G8" s="219" t="s">
        <v>53</v>
      </c>
      <c r="H8" s="219"/>
      <c r="I8" s="219"/>
      <c r="J8" s="219"/>
      <c r="K8" s="219"/>
      <c r="L8" s="219"/>
      <c r="M8" s="219"/>
      <c r="N8" s="219"/>
      <c r="O8" s="219"/>
      <c r="P8" s="219"/>
      <c r="Q8" s="61" t="s">
        <v>52</v>
      </c>
      <c r="R8" s="62" t="s">
        <v>53</v>
      </c>
      <c r="S8" s="60"/>
      <c r="T8" s="60"/>
      <c r="U8" s="60"/>
      <c r="V8" s="60"/>
      <c r="W8" s="60"/>
      <c r="X8" s="60"/>
      <c r="Y8" s="60"/>
      <c r="Z8" s="60"/>
      <c r="AA8" s="60"/>
      <c r="BX8" s="60" t="s">
        <v>52</v>
      </c>
      <c r="BY8" s="60" t="s">
        <v>0</v>
      </c>
      <c r="BZ8" s="60" t="s">
        <v>0</v>
      </c>
      <c r="CA8" s="60" t="s">
        <v>0</v>
      </c>
      <c r="CB8" s="60" t="s">
        <v>0</v>
      </c>
      <c r="CC8" s="60" t="s">
        <v>0</v>
      </c>
      <c r="CD8" s="60" t="s">
        <v>53</v>
      </c>
      <c r="CE8" s="60" t="s">
        <v>0</v>
      </c>
      <c r="CF8" s="60" t="s">
        <v>0</v>
      </c>
      <c r="CG8" s="60" t="s">
        <v>0</v>
      </c>
      <c r="CH8" s="60" t="s">
        <v>0</v>
      </c>
      <c r="CI8" s="60" t="s">
        <v>0</v>
      </c>
      <c r="CJ8" s="60" t="s">
        <v>0</v>
      </c>
      <c r="CK8" s="60" t="s">
        <v>0</v>
      </c>
      <c r="CL8" s="60" t="s">
        <v>0</v>
      </c>
      <c r="CM8" s="60" t="s">
        <v>0</v>
      </c>
    </row>
    <row r="9" spans="1:171" customFormat="1" ht="11.25" customHeight="1" x14ac:dyDescent="0.25">
      <c r="A9" s="196" t="s">
        <v>54</v>
      </c>
      <c r="B9" s="196"/>
      <c r="C9" s="196"/>
      <c r="D9" s="196"/>
      <c r="E9" s="196"/>
      <c r="F9" s="196"/>
      <c r="G9" s="219"/>
      <c r="H9" s="219"/>
      <c r="I9" s="219"/>
      <c r="J9" s="219"/>
      <c r="K9" s="219"/>
      <c r="L9" s="219"/>
      <c r="M9" s="219"/>
      <c r="N9" s="219"/>
      <c r="O9" s="219"/>
      <c r="P9" s="219"/>
      <c r="CN9" s="60" t="s">
        <v>54</v>
      </c>
      <c r="CO9" s="60" t="s">
        <v>0</v>
      </c>
      <c r="CP9" s="60" t="s">
        <v>0</v>
      </c>
      <c r="CQ9" s="60" t="s">
        <v>0</v>
      </c>
      <c r="CR9" s="60" t="s">
        <v>0</v>
      </c>
      <c r="CS9" s="60" t="s">
        <v>0</v>
      </c>
      <c r="CT9" s="60" t="s">
        <v>0</v>
      </c>
      <c r="CU9" s="60" t="s">
        <v>0</v>
      </c>
      <c r="CV9" s="60" t="s">
        <v>0</v>
      </c>
      <c r="CW9" s="60" t="s">
        <v>0</v>
      </c>
      <c r="CX9" s="60" t="s">
        <v>0</v>
      </c>
      <c r="CY9" s="60" t="s">
        <v>0</v>
      </c>
      <c r="CZ9" s="60" t="s">
        <v>0</v>
      </c>
      <c r="DA9" s="60" t="s">
        <v>0</v>
      </c>
      <c r="DB9" s="60" t="s">
        <v>0</v>
      </c>
      <c r="DC9" s="60" t="s">
        <v>0</v>
      </c>
    </row>
    <row r="10" spans="1:171" customFormat="1" ht="11.25" customHeight="1" x14ac:dyDescent="0.25">
      <c r="A10" s="196" t="s">
        <v>55</v>
      </c>
      <c r="B10" s="196"/>
      <c r="C10" s="196"/>
      <c r="D10" s="196"/>
      <c r="E10" s="196"/>
      <c r="F10" s="196"/>
      <c r="G10" s="219" t="s">
        <v>56</v>
      </c>
      <c r="H10" s="219"/>
      <c r="I10" s="219"/>
      <c r="J10" s="219"/>
      <c r="K10" s="219"/>
      <c r="L10" s="219"/>
      <c r="M10" s="219"/>
      <c r="N10" s="219"/>
      <c r="O10" s="219"/>
      <c r="P10" s="219"/>
      <c r="R10" s="63" t="s">
        <v>56</v>
      </c>
      <c r="DD10" s="60" t="s">
        <v>55</v>
      </c>
      <c r="DE10" s="60" t="s">
        <v>0</v>
      </c>
      <c r="DF10" s="60" t="s">
        <v>0</v>
      </c>
      <c r="DG10" s="60" t="s">
        <v>0</v>
      </c>
      <c r="DH10" s="60" t="s">
        <v>0</v>
      </c>
      <c r="DI10" s="60" t="s">
        <v>0</v>
      </c>
      <c r="DJ10" s="60" t="s">
        <v>56</v>
      </c>
      <c r="DK10" s="60" t="s">
        <v>0</v>
      </c>
      <c r="DL10" s="60" t="s">
        <v>0</v>
      </c>
      <c r="DM10" s="60" t="s">
        <v>0</v>
      </c>
      <c r="DN10" s="60" t="s">
        <v>0</v>
      </c>
      <c r="DO10" s="60" t="s">
        <v>0</v>
      </c>
      <c r="DP10" s="60" t="s">
        <v>0</v>
      </c>
      <c r="DQ10" s="60" t="s">
        <v>0</v>
      </c>
      <c r="DR10" s="60" t="s">
        <v>0</v>
      </c>
      <c r="DS10" s="60" t="s">
        <v>0</v>
      </c>
    </row>
    <row r="11" spans="1:171" customFormat="1" ht="15" x14ac:dyDescent="0.25">
      <c r="A11" s="196" t="s">
        <v>57</v>
      </c>
      <c r="B11" s="196"/>
      <c r="C11" s="196"/>
      <c r="D11" s="196"/>
      <c r="E11" s="196"/>
      <c r="F11" s="196"/>
      <c r="G11" s="219" t="s">
        <v>58</v>
      </c>
      <c r="H11" s="219"/>
      <c r="I11" s="219"/>
      <c r="J11" s="219"/>
      <c r="K11" s="219"/>
      <c r="L11" s="219"/>
      <c r="M11" s="219"/>
      <c r="N11" s="219"/>
      <c r="O11" s="219"/>
      <c r="P11" s="219"/>
      <c r="R11" s="63" t="s">
        <v>58</v>
      </c>
      <c r="DT11" s="60" t="s">
        <v>57</v>
      </c>
      <c r="DU11" s="60" t="s">
        <v>0</v>
      </c>
      <c r="DV11" s="60" t="s">
        <v>0</v>
      </c>
      <c r="DW11" s="60" t="s">
        <v>0</v>
      </c>
      <c r="DX11" s="60" t="s">
        <v>0</v>
      </c>
      <c r="DY11" s="60" t="s">
        <v>0</v>
      </c>
      <c r="DZ11" s="60" t="s">
        <v>58</v>
      </c>
      <c r="EA11" s="60" t="s">
        <v>0</v>
      </c>
      <c r="EB11" s="60" t="s">
        <v>0</v>
      </c>
      <c r="EC11" s="60" t="s">
        <v>0</v>
      </c>
      <c r="ED11" s="60" t="s">
        <v>0</v>
      </c>
      <c r="EE11" s="60" t="s">
        <v>0</v>
      </c>
      <c r="EF11" s="60" t="s">
        <v>0</v>
      </c>
      <c r="EG11" s="60" t="s">
        <v>0</v>
      </c>
      <c r="EH11" s="60" t="s">
        <v>0</v>
      </c>
      <c r="EI11" s="60" t="s">
        <v>0</v>
      </c>
    </row>
    <row r="12" spans="1:171" customFormat="1" ht="6" customHeight="1" x14ac:dyDescent="0.25">
      <c r="A12" s="64"/>
      <c r="B12" s="59"/>
      <c r="C12" s="59"/>
      <c r="D12" s="59"/>
      <c r="E12" s="59"/>
      <c r="F12" s="65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71" customFormat="1" ht="15" x14ac:dyDescent="0.25">
      <c r="A13" s="226" t="s">
        <v>228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EJ13" s="60" t="s">
        <v>0</v>
      </c>
      <c r="EK13" s="60" t="s">
        <v>0</v>
      </c>
      <c r="EL13" s="60" t="s">
        <v>0</v>
      </c>
      <c r="EM13" s="60" t="s">
        <v>0</v>
      </c>
      <c r="EN13" s="60" t="s">
        <v>0</v>
      </c>
      <c r="EO13" s="60" t="s">
        <v>0</v>
      </c>
      <c r="EP13" s="60" t="s">
        <v>0</v>
      </c>
      <c r="EQ13" s="60" t="s">
        <v>0</v>
      </c>
      <c r="ER13" s="60" t="s">
        <v>0</v>
      </c>
      <c r="ES13" s="60" t="s">
        <v>0</v>
      </c>
      <c r="ET13" s="60" t="s">
        <v>0</v>
      </c>
      <c r="EU13" s="60" t="s">
        <v>0</v>
      </c>
      <c r="EV13" s="60" t="s">
        <v>0</v>
      </c>
      <c r="EW13" s="60" t="s">
        <v>0</v>
      </c>
      <c r="EX13" s="60" t="s">
        <v>0</v>
      </c>
      <c r="EY13" s="60" t="s">
        <v>0</v>
      </c>
    </row>
    <row r="14" spans="1:171" customFormat="1" ht="15" customHeight="1" x14ac:dyDescent="0.25">
      <c r="A14" s="228" t="s">
        <v>1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</row>
    <row r="15" spans="1:171" customFormat="1" ht="6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71" customFormat="1" ht="15" x14ac:dyDescent="0.25">
      <c r="A16" s="226" t="s">
        <v>196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EZ16" s="60" t="s">
        <v>0</v>
      </c>
      <c r="FA16" s="60" t="s">
        <v>0</v>
      </c>
      <c r="FB16" s="60" t="s">
        <v>0</v>
      </c>
      <c r="FC16" s="60" t="s">
        <v>0</v>
      </c>
      <c r="FD16" s="60" t="s">
        <v>0</v>
      </c>
      <c r="FE16" s="60" t="s">
        <v>0</v>
      </c>
      <c r="FF16" s="60" t="s">
        <v>0</v>
      </c>
      <c r="FG16" s="60" t="s">
        <v>0</v>
      </c>
      <c r="FH16" s="60" t="s">
        <v>0</v>
      </c>
      <c r="FI16" s="60" t="s">
        <v>0</v>
      </c>
      <c r="FJ16" s="60" t="s">
        <v>0</v>
      </c>
      <c r="FK16" s="60" t="s">
        <v>0</v>
      </c>
      <c r="FL16" s="60" t="s">
        <v>0</v>
      </c>
      <c r="FM16" s="60" t="s">
        <v>0</v>
      </c>
      <c r="FN16" s="60" t="s">
        <v>0</v>
      </c>
      <c r="FO16" s="60" t="s">
        <v>0</v>
      </c>
    </row>
    <row r="17" spans="1:196" customFormat="1" ht="15" x14ac:dyDescent="0.25">
      <c r="A17" s="215" t="s">
        <v>59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</row>
    <row r="18" spans="1:196" customFormat="1" ht="17.25" customHeight="1" x14ac:dyDescent="0.25">
      <c r="A18" s="216" t="s">
        <v>155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</row>
    <row r="19" spans="1:196" customFormat="1" ht="8.25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96" customFormat="1" ht="15" x14ac:dyDescent="0.25">
      <c r="A20" s="217" t="s">
        <v>10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FP20" s="60" t="s">
        <v>230</v>
      </c>
      <c r="FQ20" s="60" t="s">
        <v>0</v>
      </c>
      <c r="FR20" s="60" t="s">
        <v>0</v>
      </c>
      <c r="FS20" s="60" t="s">
        <v>0</v>
      </c>
      <c r="FT20" s="60" t="s">
        <v>0</v>
      </c>
      <c r="FU20" s="60" t="s">
        <v>0</v>
      </c>
      <c r="FV20" s="60" t="s">
        <v>0</v>
      </c>
      <c r="FW20" s="60" t="s">
        <v>0</v>
      </c>
      <c r="FX20" s="60" t="s">
        <v>0</v>
      </c>
      <c r="FY20" s="60" t="s">
        <v>0</v>
      </c>
      <c r="FZ20" s="60" t="s">
        <v>0</v>
      </c>
      <c r="GA20" s="60" t="s">
        <v>0</v>
      </c>
      <c r="GB20" s="60" t="s">
        <v>0</v>
      </c>
      <c r="GC20" s="60" t="s">
        <v>0</v>
      </c>
      <c r="GD20" s="60" t="s">
        <v>0</v>
      </c>
      <c r="GE20" s="60" t="s">
        <v>0</v>
      </c>
    </row>
    <row r="21" spans="1:196" customFormat="1" ht="11.25" customHeight="1" x14ac:dyDescent="0.25">
      <c r="A21" s="215" t="s">
        <v>60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</row>
    <row r="22" spans="1:196" customFormat="1" ht="12" customHeight="1" x14ac:dyDescent="0.25">
      <c r="A22" s="38" t="s">
        <v>61</v>
      </c>
      <c r="B22" s="39" t="s">
        <v>62</v>
      </c>
      <c r="C22" s="40" t="s">
        <v>63</v>
      </c>
      <c r="D22" s="40"/>
      <c r="E22" s="40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96" customFormat="1" ht="15" x14ac:dyDescent="0.25">
      <c r="A23" s="38" t="s">
        <v>64</v>
      </c>
      <c r="B23" s="227" t="s">
        <v>195</v>
      </c>
      <c r="C23" s="227"/>
      <c r="D23" s="227"/>
      <c r="E23" s="227"/>
      <c r="F23" s="227"/>
      <c r="G23" s="41"/>
      <c r="H23" s="41"/>
      <c r="I23" s="41"/>
      <c r="J23" s="41"/>
      <c r="K23" s="41"/>
      <c r="L23" s="41"/>
      <c r="M23" s="41"/>
      <c r="N23" s="41"/>
      <c r="O23" s="41"/>
      <c r="P23" s="41"/>
      <c r="GF23" s="60" t="s">
        <v>0</v>
      </c>
      <c r="GG23" s="60" t="s">
        <v>0</v>
      </c>
      <c r="GH23" s="60" t="s">
        <v>0</v>
      </c>
      <c r="GI23" s="60" t="s">
        <v>0</v>
      </c>
      <c r="GJ23" s="60" t="s">
        <v>0</v>
      </c>
    </row>
    <row r="24" spans="1:196" customFormat="1" ht="10.5" customHeight="1" x14ac:dyDescent="0.25">
      <c r="A24" s="36"/>
      <c r="B24" s="223" t="s">
        <v>65</v>
      </c>
      <c r="C24" s="223"/>
      <c r="D24" s="223"/>
      <c r="E24" s="223"/>
      <c r="F24" s="223"/>
      <c r="G24" s="42"/>
      <c r="H24" s="42"/>
      <c r="I24" s="42"/>
      <c r="J24" s="42"/>
      <c r="K24" s="42"/>
      <c r="L24" s="42"/>
      <c r="M24" s="42"/>
      <c r="N24" s="42"/>
      <c r="O24" s="43"/>
      <c r="P24" s="42"/>
    </row>
    <row r="25" spans="1:196" customFormat="1" ht="9.75" customHeight="1" x14ac:dyDescent="0.25">
      <c r="A25" s="36"/>
      <c r="B25" s="36"/>
      <c r="C25" s="36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2"/>
      <c r="P25" s="42"/>
    </row>
    <row r="26" spans="1:196" customFormat="1" ht="15" customHeight="1" x14ac:dyDescent="0.25">
      <c r="A26" s="45" t="s">
        <v>66</v>
      </c>
      <c r="B26" s="46"/>
      <c r="C26" s="224" t="s">
        <v>239</v>
      </c>
      <c r="D26" s="225"/>
      <c r="E26" s="225"/>
      <c r="F26" s="225"/>
      <c r="G26" s="37"/>
      <c r="H26" s="37"/>
      <c r="I26" s="37"/>
      <c r="J26" s="37"/>
      <c r="K26" s="37"/>
      <c r="L26" s="37"/>
      <c r="M26" s="37"/>
      <c r="N26" s="37"/>
      <c r="O26" s="37"/>
      <c r="P26" s="37"/>
      <c r="GK26" s="60" t="s">
        <v>181</v>
      </c>
      <c r="GL26" s="60" t="s">
        <v>0</v>
      </c>
      <c r="GM26" s="60" t="s">
        <v>0</v>
      </c>
      <c r="GN26" s="60" t="s">
        <v>0</v>
      </c>
    </row>
    <row r="27" spans="1:196" customFormat="1" ht="9.75" customHeight="1" x14ac:dyDescent="0.25">
      <c r="A27" s="59"/>
      <c r="B27" s="68"/>
      <c r="C27" s="69"/>
      <c r="D27" s="70"/>
      <c r="E27" s="70"/>
      <c r="F27" s="70"/>
      <c r="G27" s="71"/>
      <c r="H27" s="71"/>
      <c r="I27" s="71"/>
      <c r="J27" s="71"/>
      <c r="K27" s="71"/>
      <c r="L27" s="71"/>
      <c r="M27" s="71"/>
      <c r="N27" s="71"/>
      <c r="O27" s="71"/>
      <c r="P27" s="71"/>
    </row>
    <row r="28" spans="1:196" customFormat="1" ht="12" customHeight="1" x14ac:dyDescent="0.25">
      <c r="A28" s="67" t="s">
        <v>67</v>
      </c>
      <c r="B28" s="68"/>
      <c r="C28" s="72"/>
      <c r="D28" s="73">
        <v>30.46</v>
      </c>
      <c r="E28" s="74" t="s">
        <v>68</v>
      </c>
      <c r="G28" s="68"/>
      <c r="H28" s="68"/>
      <c r="I28" s="68"/>
      <c r="J28" s="68"/>
      <c r="K28" s="68"/>
      <c r="L28" s="68"/>
      <c r="M28" s="68"/>
      <c r="N28" s="75"/>
      <c r="O28" s="75"/>
      <c r="P28" s="68"/>
    </row>
    <row r="29" spans="1:196" customFormat="1" ht="12" customHeight="1" x14ac:dyDescent="0.25">
      <c r="A29" s="59"/>
      <c r="B29" s="76" t="s">
        <v>69</v>
      </c>
      <c r="C29" s="77"/>
      <c r="D29" s="78"/>
      <c r="E29" s="74"/>
      <c r="G29" s="68"/>
    </row>
    <row r="30" spans="1:196" customFormat="1" ht="12" customHeight="1" x14ac:dyDescent="0.25">
      <c r="A30" s="59"/>
      <c r="B30" s="79" t="s">
        <v>2</v>
      </c>
      <c r="C30" s="72"/>
      <c r="D30" s="73">
        <v>0</v>
      </c>
      <c r="E30" s="74" t="s">
        <v>68</v>
      </c>
      <c r="I30" s="68"/>
      <c r="K30" s="68" t="s">
        <v>70</v>
      </c>
      <c r="L30" s="68"/>
      <c r="M30" s="68"/>
      <c r="N30" s="80"/>
      <c r="O30" s="73">
        <v>14.5</v>
      </c>
      <c r="P30" s="74" t="s">
        <v>68</v>
      </c>
    </row>
    <row r="31" spans="1:196" customFormat="1" ht="12" customHeight="1" x14ac:dyDescent="0.25">
      <c r="A31" s="59"/>
      <c r="B31" s="79" t="s">
        <v>3</v>
      </c>
      <c r="C31" s="81"/>
      <c r="D31" s="82">
        <v>0</v>
      </c>
      <c r="E31" s="74" t="s">
        <v>68</v>
      </c>
      <c r="I31" s="68"/>
      <c r="K31" s="68" t="s">
        <v>71</v>
      </c>
      <c r="L31" s="68"/>
      <c r="M31" s="68"/>
      <c r="N31" s="80"/>
      <c r="O31" s="73">
        <v>0</v>
      </c>
      <c r="P31" s="74" t="s">
        <v>68</v>
      </c>
    </row>
    <row r="32" spans="1:196" customFormat="1" ht="12" customHeight="1" x14ac:dyDescent="0.25">
      <c r="A32" s="59"/>
      <c r="B32" s="79" t="s">
        <v>72</v>
      </c>
      <c r="C32" s="81"/>
      <c r="D32" s="82">
        <v>0</v>
      </c>
      <c r="E32" s="74" t="s">
        <v>68</v>
      </c>
      <c r="I32" s="68"/>
      <c r="K32" s="68" t="s">
        <v>73</v>
      </c>
      <c r="L32" s="68"/>
      <c r="M32" s="68"/>
      <c r="N32" s="83"/>
      <c r="O32" s="82">
        <v>40.200000000000003</v>
      </c>
      <c r="P32" s="84" t="s">
        <v>74</v>
      </c>
    </row>
    <row r="33" spans="1:206" customFormat="1" ht="12" customHeight="1" x14ac:dyDescent="0.25">
      <c r="A33" s="59"/>
      <c r="B33" s="79" t="s">
        <v>4</v>
      </c>
      <c r="C33" s="81"/>
      <c r="D33" s="73">
        <v>30.46</v>
      </c>
      <c r="E33" s="74" t="s">
        <v>68</v>
      </c>
      <c r="I33" s="68"/>
      <c r="K33" s="68" t="s">
        <v>75</v>
      </c>
      <c r="L33" s="68"/>
      <c r="M33" s="68"/>
      <c r="N33" s="83"/>
      <c r="O33" s="82"/>
      <c r="P33" s="84" t="s">
        <v>74</v>
      </c>
    </row>
    <row r="34" spans="1:206" customFormat="1" ht="9.75" customHeight="1" x14ac:dyDescent="0.25">
      <c r="A34" s="59"/>
      <c r="B34" s="68"/>
      <c r="D34" s="85"/>
      <c r="E34" s="74"/>
      <c r="H34" s="68"/>
      <c r="I34" s="68"/>
      <c r="J34" s="68"/>
      <c r="K34" s="68"/>
      <c r="L34" s="68"/>
      <c r="M34" s="68"/>
      <c r="N34" s="71"/>
      <c r="O34" s="71"/>
      <c r="P34" s="68"/>
    </row>
    <row r="35" spans="1:206" customFormat="1" ht="11.25" customHeight="1" x14ac:dyDescent="0.25">
      <c r="A35" s="210" t="s">
        <v>5</v>
      </c>
      <c r="B35" s="198" t="s">
        <v>6</v>
      </c>
      <c r="C35" s="199" t="s">
        <v>76</v>
      </c>
      <c r="D35" s="200"/>
      <c r="E35" s="200"/>
      <c r="F35" s="200"/>
      <c r="G35" s="201"/>
      <c r="H35" s="198" t="s">
        <v>77</v>
      </c>
      <c r="I35" s="198" t="s">
        <v>78</v>
      </c>
      <c r="J35" s="198"/>
      <c r="K35" s="198"/>
      <c r="L35" s="199" t="s">
        <v>7</v>
      </c>
      <c r="M35" s="200"/>
      <c r="N35" s="200"/>
      <c r="O35" s="200"/>
      <c r="P35" s="201"/>
    </row>
    <row r="36" spans="1:206" customFormat="1" ht="11.25" customHeight="1" x14ac:dyDescent="0.25">
      <c r="A36" s="210"/>
      <c r="B36" s="198"/>
      <c r="C36" s="211"/>
      <c r="D36" s="212"/>
      <c r="E36" s="212"/>
      <c r="F36" s="212"/>
      <c r="G36" s="213"/>
      <c r="H36" s="198"/>
      <c r="I36" s="198"/>
      <c r="J36" s="198"/>
      <c r="K36" s="198"/>
      <c r="L36" s="202"/>
      <c r="M36" s="203"/>
      <c r="N36" s="203"/>
      <c r="O36" s="203"/>
      <c r="P36" s="204"/>
    </row>
    <row r="37" spans="1:206" customFormat="1" ht="54" customHeight="1" x14ac:dyDescent="0.25">
      <c r="A37" s="210"/>
      <c r="B37" s="198"/>
      <c r="C37" s="202"/>
      <c r="D37" s="203"/>
      <c r="E37" s="203"/>
      <c r="F37" s="203"/>
      <c r="G37" s="204"/>
      <c r="H37" s="198"/>
      <c r="I37" s="86" t="s">
        <v>79</v>
      </c>
      <c r="J37" s="86" t="s">
        <v>80</v>
      </c>
      <c r="K37" s="86" t="s">
        <v>81</v>
      </c>
      <c r="L37" s="86" t="s">
        <v>82</v>
      </c>
      <c r="M37" s="86" t="s">
        <v>83</v>
      </c>
      <c r="N37" s="86" t="s">
        <v>84</v>
      </c>
      <c r="O37" s="86" t="s">
        <v>80</v>
      </c>
      <c r="P37" s="86" t="s">
        <v>85</v>
      </c>
    </row>
    <row r="38" spans="1:206" customFormat="1" ht="13.5" customHeight="1" x14ac:dyDescent="0.25">
      <c r="A38" s="87">
        <v>1</v>
      </c>
      <c r="B38" s="88">
        <v>2</v>
      </c>
      <c r="C38" s="205">
        <v>3</v>
      </c>
      <c r="D38" s="206"/>
      <c r="E38" s="206"/>
      <c r="F38" s="206"/>
      <c r="G38" s="207"/>
      <c r="H38" s="88">
        <v>4</v>
      </c>
      <c r="I38" s="88">
        <v>5</v>
      </c>
      <c r="J38" s="88">
        <v>6</v>
      </c>
      <c r="K38" s="88">
        <v>7</v>
      </c>
      <c r="L38" s="88">
        <v>8</v>
      </c>
      <c r="M38" s="88">
        <v>9</v>
      </c>
      <c r="N38" s="88">
        <v>10</v>
      </c>
      <c r="O38" s="88">
        <v>11</v>
      </c>
      <c r="P38" s="88">
        <v>12</v>
      </c>
    </row>
    <row r="39" spans="1:206" customFormat="1" ht="15" x14ac:dyDescent="0.25">
      <c r="A39" s="191" t="s">
        <v>229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3"/>
      <c r="GO39" s="89" t="s">
        <v>229</v>
      </c>
    </row>
    <row r="40" spans="1:206" customFormat="1" ht="23.25" x14ac:dyDescent="0.25">
      <c r="A40" s="90" t="s">
        <v>86</v>
      </c>
      <c r="B40" s="91" t="s">
        <v>156</v>
      </c>
      <c r="C40" s="195" t="s">
        <v>157</v>
      </c>
      <c r="D40" s="195"/>
      <c r="E40" s="195"/>
      <c r="F40" s="195"/>
      <c r="G40" s="195"/>
      <c r="H40" s="92" t="s">
        <v>158</v>
      </c>
      <c r="I40" s="93">
        <v>1</v>
      </c>
      <c r="J40" s="94">
        <v>1</v>
      </c>
      <c r="K40" s="94">
        <v>1</v>
      </c>
      <c r="L40" s="95"/>
      <c r="M40" s="93"/>
      <c r="N40" s="96"/>
      <c r="O40" s="93"/>
      <c r="P40" s="97"/>
      <c r="GO40" s="89"/>
      <c r="GP40" s="89" t="s">
        <v>157</v>
      </c>
      <c r="GQ40" s="89" t="s">
        <v>0</v>
      </c>
      <c r="GR40" s="89" t="s">
        <v>0</v>
      </c>
      <c r="GS40" s="89" t="s">
        <v>0</v>
      </c>
      <c r="GT40" s="89" t="s">
        <v>0</v>
      </c>
    </row>
    <row r="41" spans="1:206" customFormat="1" ht="15" x14ac:dyDescent="0.25">
      <c r="A41" s="98"/>
      <c r="B41" s="99"/>
      <c r="C41" s="183" t="s">
        <v>189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97"/>
      <c r="GO41" s="89"/>
      <c r="GP41" s="89"/>
      <c r="GQ41" s="89"/>
      <c r="GR41" s="89"/>
      <c r="GS41" s="89"/>
      <c r="GT41" s="89"/>
      <c r="GU41" s="100" t="s">
        <v>189</v>
      </c>
    </row>
    <row r="42" spans="1:206" customFormat="1" ht="15" x14ac:dyDescent="0.25">
      <c r="A42" s="101"/>
      <c r="B42" s="102" t="s">
        <v>86</v>
      </c>
      <c r="C42" s="196" t="s">
        <v>88</v>
      </c>
      <c r="D42" s="196"/>
      <c r="E42" s="196"/>
      <c r="F42" s="196"/>
      <c r="G42" s="196"/>
      <c r="H42" s="103" t="s">
        <v>89</v>
      </c>
      <c r="I42" s="104"/>
      <c r="J42" s="104"/>
      <c r="K42" s="105">
        <v>13.4</v>
      </c>
      <c r="L42" s="106"/>
      <c r="M42" s="104"/>
      <c r="N42" s="106"/>
      <c r="O42" s="104"/>
      <c r="P42" s="107">
        <v>4834.83</v>
      </c>
      <c r="GO42" s="89"/>
      <c r="GP42" s="89"/>
      <c r="GQ42" s="89"/>
      <c r="GR42" s="89"/>
      <c r="GS42" s="89"/>
      <c r="GT42" s="89"/>
      <c r="GV42" s="60" t="s">
        <v>88</v>
      </c>
    </row>
    <row r="43" spans="1:206" customFormat="1" ht="15" x14ac:dyDescent="0.25">
      <c r="A43" s="108"/>
      <c r="B43" s="102" t="s">
        <v>159</v>
      </c>
      <c r="C43" s="196" t="s">
        <v>160</v>
      </c>
      <c r="D43" s="196"/>
      <c r="E43" s="196"/>
      <c r="F43" s="196"/>
      <c r="G43" s="196"/>
      <c r="H43" s="103" t="s">
        <v>89</v>
      </c>
      <c r="I43" s="109">
        <v>0.67</v>
      </c>
      <c r="J43" s="104"/>
      <c r="K43" s="109">
        <v>0.67</v>
      </c>
      <c r="L43" s="110"/>
      <c r="M43" s="111"/>
      <c r="N43" s="112">
        <v>325.08999999999997</v>
      </c>
      <c r="O43" s="105">
        <v>0.8</v>
      </c>
      <c r="P43" s="107">
        <v>174.25</v>
      </c>
      <c r="Q43" s="113"/>
      <c r="R43" s="113"/>
      <c r="GO43" s="89"/>
      <c r="GP43" s="89"/>
      <c r="GQ43" s="89"/>
      <c r="GR43" s="89"/>
      <c r="GS43" s="89"/>
      <c r="GT43" s="89"/>
      <c r="GV43" s="60"/>
      <c r="GW43" s="60" t="s">
        <v>160</v>
      </c>
    </row>
    <row r="44" spans="1:206" customFormat="1" ht="15" x14ac:dyDescent="0.25">
      <c r="A44" s="108"/>
      <c r="B44" s="102" t="s">
        <v>161</v>
      </c>
      <c r="C44" s="196" t="s">
        <v>162</v>
      </c>
      <c r="D44" s="196"/>
      <c r="E44" s="196"/>
      <c r="F44" s="196"/>
      <c r="G44" s="196"/>
      <c r="H44" s="103" t="s">
        <v>89</v>
      </c>
      <c r="I44" s="109">
        <v>2.68</v>
      </c>
      <c r="J44" s="104"/>
      <c r="K44" s="109">
        <v>2.68</v>
      </c>
      <c r="L44" s="110"/>
      <c r="M44" s="111"/>
      <c r="N44" s="112">
        <v>492.22</v>
      </c>
      <c r="O44" s="105">
        <v>0.8</v>
      </c>
      <c r="P44" s="107">
        <v>1055.32</v>
      </c>
      <c r="Q44" s="113"/>
      <c r="R44" s="113"/>
      <c r="GO44" s="89"/>
      <c r="GP44" s="89"/>
      <c r="GQ44" s="89"/>
      <c r="GR44" s="89"/>
      <c r="GS44" s="89"/>
      <c r="GT44" s="89"/>
      <c r="GV44" s="60"/>
      <c r="GW44" s="60" t="s">
        <v>162</v>
      </c>
    </row>
    <row r="45" spans="1:206" customFormat="1" ht="15" x14ac:dyDescent="0.25">
      <c r="A45" s="108"/>
      <c r="B45" s="102" t="s">
        <v>163</v>
      </c>
      <c r="C45" s="196" t="s">
        <v>164</v>
      </c>
      <c r="D45" s="196"/>
      <c r="E45" s="196"/>
      <c r="F45" s="196"/>
      <c r="G45" s="196"/>
      <c r="H45" s="103" t="s">
        <v>89</v>
      </c>
      <c r="I45" s="109">
        <v>6.03</v>
      </c>
      <c r="J45" s="104"/>
      <c r="K45" s="109">
        <v>6.03</v>
      </c>
      <c r="L45" s="110"/>
      <c r="M45" s="111"/>
      <c r="N45" s="112">
        <v>448.72</v>
      </c>
      <c r="O45" s="105">
        <v>0.8</v>
      </c>
      <c r="P45" s="107">
        <v>2164.63</v>
      </c>
      <c r="Q45" s="113"/>
      <c r="R45" s="113"/>
      <c r="GO45" s="89"/>
      <c r="GP45" s="89"/>
      <c r="GQ45" s="89"/>
      <c r="GR45" s="89"/>
      <c r="GS45" s="89"/>
      <c r="GT45" s="89"/>
      <c r="GV45" s="60"/>
      <c r="GW45" s="60" t="s">
        <v>164</v>
      </c>
    </row>
    <row r="46" spans="1:206" customFormat="1" ht="15" x14ac:dyDescent="0.25">
      <c r="A46" s="108"/>
      <c r="B46" s="102" t="s">
        <v>165</v>
      </c>
      <c r="C46" s="196" t="s">
        <v>166</v>
      </c>
      <c r="D46" s="196"/>
      <c r="E46" s="196"/>
      <c r="F46" s="196"/>
      <c r="G46" s="196"/>
      <c r="H46" s="103" t="s">
        <v>89</v>
      </c>
      <c r="I46" s="109">
        <v>2.68</v>
      </c>
      <c r="J46" s="104"/>
      <c r="K46" s="109">
        <v>2.68</v>
      </c>
      <c r="L46" s="110"/>
      <c r="M46" s="111"/>
      <c r="N46" s="112">
        <v>402.93</v>
      </c>
      <c r="O46" s="105">
        <v>0.8</v>
      </c>
      <c r="P46" s="107">
        <v>863.88</v>
      </c>
      <c r="Q46" s="113"/>
      <c r="R46" s="113"/>
      <c r="GO46" s="89"/>
      <c r="GP46" s="89"/>
      <c r="GQ46" s="89"/>
      <c r="GR46" s="89"/>
      <c r="GS46" s="89"/>
      <c r="GT46" s="89"/>
      <c r="GV46" s="60"/>
      <c r="GW46" s="60" t="s">
        <v>166</v>
      </c>
    </row>
    <row r="47" spans="1:206" customFormat="1" ht="15" x14ac:dyDescent="0.25">
      <c r="A47" s="108"/>
      <c r="B47" s="102" t="s">
        <v>167</v>
      </c>
      <c r="C47" s="196" t="s">
        <v>168</v>
      </c>
      <c r="D47" s="196"/>
      <c r="E47" s="196"/>
      <c r="F47" s="196"/>
      <c r="G47" s="196"/>
      <c r="H47" s="103" t="s">
        <v>89</v>
      </c>
      <c r="I47" s="109">
        <v>1.34</v>
      </c>
      <c r="J47" s="104"/>
      <c r="K47" s="109">
        <v>1.34</v>
      </c>
      <c r="L47" s="110"/>
      <c r="M47" s="111"/>
      <c r="N47" s="112">
        <v>538.01</v>
      </c>
      <c r="O47" s="105">
        <v>0.8</v>
      </c>
      <c r="P47" s="107">
        <v>576.75</v>
      </c>
      <c r="Q47" s="113"/>
      <c r="R47" s="113"/>
      <c r="GO47" s="89"/>
      <c r="GP47" s="89"/>
      <c r="GQ47" s="89"/>
      <c r="GR47" s="89"/>
      <c r="GS47" s="89"/>
      <c r="GT47" s="89"/>
      <c r="GV47" s="60"/>
      <c r="GW47" s="60" t="s">
        <v>168</v>
      </c>
    </row>
    <row r="48" spans="1:206" customFormat="1" ht="15" x14ac:dyDescent="0.25">
      <c r="A48" s="114"/>
      <c r="B48" s="99"/>
      <c r="C48" s="190" t="s">
        <v>106</v>
      </c>
      <c r="D48" s="190"/>
      <c r="E48" s="190"/>
      <c r="F48" s="190"/>
      <c r="G48" s="190"/>
      <c r="H48" s="92"/>
      <c r="I48" s="93"/>
      <c r="J48" s="93"/>
      <c r="K48" s="93"/>
      <c r="L48" s="95"/>
      <c r="M48" s="93"/>
      <c r="N48" s="115"/>
      <c r="O48" s="93"/>
      <c r="P48" s="116">
        <v>4834.83</v>
      </c>
      <c r="Q48" s="113"/>
      <c r="R48" s="113"/>
      <c r="GO48" s="89"/>
      <c r="GP48" s="89"/>
      <c r="GQ48" s="89"/>
      <c r="GR48" s="89"/>
      <c r="GS48" s="89"/>
      <c r="GT48" s="89"/>
      <c r="GV48" s="60"/>
      <c r="GW48" s="60"/>
      <c r="GX48" s="89" t="s">
        <v>106</v>
      </c>
    </row>
    <row r="49" spans="1:210" customFormat="1" ht="15" x14ac:dyDescent="0.25">
      <c r="A49" s="117"/>
      <c r="B49" s="102"/>
      <c r="C49" s="196" t="s">
        <v>111</v>
      </c>
      <c r="D49" s="196"/>
      <c r="E49" s="196"/>
      <c r="F49" s="196"/>
      <c r="G49" s="196"/>
      <c r="H49" s="103"/>
      <c r="I49" s="104"/>
      <c r="J49" s="104"/>
      <c r="K49" s="104"/>
      <c r="L49" s="106"/>
      <c r="M49" s="104"/>
      <c r="N49" s="106"/>
      <c r="O49" s="104"/>
      <c r="P49" s="107">
        <v>4834.83</v>
      </c>
      <c r="GO49" s="89"/>
      <c r="GP49" s="89"/>
      <c r="GQ49" s="89"/>
      <c r="GR49" s="89"/>
      <c r="GS49" s="89"/>
      <c r="GT49" s="89"/>
      <c r="GV49" s="60"/>
      <c r="GW49" s="60"/>
      <c r="GX49" s="89"/>
      <c r="GY49" s="60" t="s">
        <v>111</v>
      </c>
    </row>
    <row r="50" spans="1:210" customFormat="1" ht="23.25" x14ac:dyDescent="0.25">
      <c r="A50" s="117"/>
      <c r="B50" s="102" t="s">
        <v>169</v>
      </c>
      <c r="C50" s="196" t="s">
        <v>170</v>
      </c>
      <c r="D50" s="196"/>
      <c r="E50" s="196"/>
      <c r="F50" s="196"/>
      <c r="G50" s="196"/>
      <c r="H50" s="103" t="s">
        <v>110</v>
      </c>
      <c r="I50" s="118">
        <v>74</v>
      </c>
      <c r="J50" s="104"/>
      <c r="K50" s="118">
        <v>74</v>
      </c>
      <c r="L50" s="106"/>
      <c r="M50" s="104"/>
      <c r="N50" s="106"/>
      <c r="O50" s="104"/>
      <c r="P50" s="107">
        <v>3577.77</v>
      </c>
      <c r="GO50" s="89"/>
      <c r="GP50" s="89"/>
      <c r="GQ50" s="89"/>
      <c r="GR50" s="89"/>
      <c r="GS50" s="89"/>
      <c r="GT50" s="89"/>
      <c r="GV50" s="60"/>
      <c r="GW50" s="60"/>
      <c r="GX50" s="89"/>
      <c r="GY50" s="60" t="s">
        <v>170</v>
      </c>
    </row>
    <row r="51" spans="1:210" customFormat="1" ht="23.25" x14ac:dyDescent="0.25">
      <c r="A51" s="117"/>
      <c r="B51" s="102" t="s">
        <v>171</v>
      </c>
      <c r="C51" s="196" t="s">
        <v>172</v>
      </c>
      <c r="D51" s="196"/>
      <c r="E51" s="196"/>
      <c r="F51" s="196"/>
      <c r="G51" s="196"/>
      <c r="H51" s="103" t="s">
        <v>110</v>
      </c>
      <c r="I51" s="118">
        <v>36</v>
      </c>
      <c r="J51" s="104"/>
      <c r="K51" s="118">
        <v>36</v>
      </c>
      <c r="L51" s="106"/>
      <c r="M51" s="104"/>
      <c r="N51" s="106"/>
      <c r="O51" s="104"/>
      <c r="P51" s="107">
        <v>1740.54</v>
      </c>
      <c r="GO51" s="89"/>
      <c r="GP51" s="89"/>
      <c r="GQ51" s="89"/>
      <c r="GR51" s="89"/>
      <c r="GS51" s="89"/>
      <c r="GT51" s="89"/>
      <c r="GV51" s="60"/>
      <c r="GW51" s="60"/>
      <c r="GX51" s="89"/>
      <c r="GY51" s="60" t="s">
        <v>172</v>
      </c>
    </row>
    <row r="52" spans="1:210" customFormat="1" ht="15" x14ac:dyDescent="0.25">
      <c r="A52" s="119"/>
      <c r="B52" s="120"/>
      <c r="C52" s="190" t="s">
        <v>116</v>
      </c>
      <c r="D52" s="190"/>
      <c r="E52" s="190"/>
      <c r="F52" s="190"/>
      <c r="G52" s="190"/>
      <c r="H52" s="92"/>
      <c r="I52" s="93"/>
      <c r="J52" s="93"/>
      <c r="K52" s="93"/>
      <c r="L52" s="95"/>
      <c r="M52" s="93"/>
      <c r="N52" s="115">
        <v>10153.14</v>
      </c>
      <c r="O52" s="93"/>
      <c r="P52" s="116">
        <v>10153.14</v>
      </c>
      <c r="GO52" s="89"/>
      <c r="GP52" s="89"/>
      <c r="GQ52" s="89"/>
      <c r="GR52" s="89"/>
      <c r="GS52" s="89"/>
      <c r="GT52" s="89"/>
      <c r="GV52" s="60"/>
      <c r="GW52" s="60"/>
      <c r="GX52" s="89"/>
      <c r="GY52" s="60"/>
      <c r="GZ52" s="89" t="s">
        <v>116</v>
      </c>
    </row>
    <row r="53" spans="1:210" customFormat="1" ht="0.75" customHeight="1" x14ac:dyDescent="0.25">
      <c r="A53" s="121"/>
      <c r="B53" s="122"/>
      <c r="C53" s="122"/>
      <c r="D53" s="122"/>
      <c r="E53" s="122"/>
      <c r="F53" s="122"/>
      <c r="G53" s="122"/>
      <c r="H53" s="123"/>
      <c r="I53" s="124"/>
      <c r="J53" s="124"/>
      <c r="K53" s="124"/>
      <c r="L53" s="125"/>
      <c r="M53" s="124"/>
      <c r="N53" s="125"/>
      <c r="O53" s="124"/>
      <c r="P53" s="126"/>
      <c r="GO53" s="89"/>
      <c r="GP53" s="89"/>
      <c r="GQ53" s="89"/>
      <c r="GR53" s="89"/>
      <c r="GS53" s="89"/>
      <c r="GT53" s="89"/>
      <c r="GV53" s="60"/>
      <c r="GW53" s="60"/>
      <c r="GX53" s="89"/>
      <c r="GY53" s="60"/>
      <c r="GZ53" s="89"/>
    </row>
    <row r="54" spans="1:210" customFormat="1" ht="15" x14ac:dyDescent="0.25">
      <c r="A54" s="114"/>
      <c r="B54" s="127"/>
      <c r="C54" s="189" t="s">
        <v>231</v>
      </c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28"/>
      <c r="Q54" s="129"/>
      <c r="R54" s="130"/>
      <c r="GO54" s="89"/>
      <c r="GP54" s="89"/>
      <c r="GQ54" s="89"/>
      <c r="GR54" s="89"/>
      <c r="GS54" s="89"/>
      <c r="GT54" s="89"/>
      <c r="GV54" s="60"/>
      <c r="GW54" s="60"/>
      <c r="GX54" s="89"/>
      <c r="GY54" s="60"/>
      <c r="GZ54" s="89"/>
      <c r="HA54" s="89" t="s">
        <v>231</v>
      </c>
    </row>
    <row r="55" spans="1:210" customFormat="1" ht="15" x14ac:dyDescent="0.25">
      <c r="A55" s="114"/>
      <c r="B55" s="99"/>
      <c r="C55" s="188" t="s">
        <v>125</v>
      </c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31">
        <v>4834.83</v>
      </c>
      <c r="GO55" s="89"/>
      <c r="GP55" s="89"/>
      <c r="GQ55" s="89"/>
      <c r="GR55" s="89"/>
      <c r="GS55" s="89"/>
      <c r="GT55" s="89"/>
      <c r="GV55" s="60"/>
      <c r="GW55" s="60"/>
      <c r="GX55" s="89"/>
      <c r="GY55" s="60"/>
      <c r="GZ55" s="89"/>
      <c r="HA55" s="89"/>
      <c r="HB55" s="100" t="s">
        <v>125</v>
      </c>
    </row>
    <row r="56" spans="1:210" customFormat="1" ht="15" x14ac:dyDescent="0.25">
      <c r="A56" s="114"/>
      <c r="B56" s="99"/>
      <c r="C56" s="188" t="s">
        <v>126</v>
      </c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32"/>
      <c r="GO56" s="89"/>
      <c r="GP56" s="89"/>
      <c r="GQ56" s="89"/>
      <c r="GR56" s="89"/>
      <c r="GS56" s="89"/>
      <c r="GT56" s="89"/>
      <c r="GV56" s="60"/>
      <c r="GW56" s="60"/>
      <c r="GX56" s="89"/>
      <c r="GY56" s="60"/>
      <c r="GZ56" s="89"/>
      <c r="HA56" s="89"/>
      <c r="HB56" s="100" t="s">
        <v>126</v>
      </c>
    </row>
    <row r="57" spans="1:210" customFormat="1" ht="15" x14ac:dyDescent="0.25">
      <c r="A57" s="114"/>
      <c r="B57" s="99"/>
      <c r="C57" s="188" t="s">
        <v>127</v>
      </c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31">
        <v>4834.83</v>
      </c>
      <c r="GO57" s="89"/>
      <c r="GP57" s="89"/>
      <c r="GQ57" s="89"/>
      <c r="GR57" s="89"/>
      <c r="GS57" s="89"/>
      <c r="GT57" s="89"/>
      <c r="GV57" s="60"/>
      <c r="GW57" s="60"/>
      <c r="GX57" s="89"/>
      <c r="GY57" s="60"/>
      <c r="GZ57" s="89"/>
      <c r="HA57" s="89"/>
      <c r="HB57" s="100" t="s">
        <v>127</v>
      </c>
    </row>
    <row r="58" spans="1:210" customFormat="1" ht="15" x14ac:dyDescent="0.25">
      <c r="A58" s="114"/>
      <c r="B58" s="99"/>
      <c r="C58" s="188" t="s">
        <v>173</v>
      </c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31">
        <v>10153.14</v>
      </c>
      <c r="GO58" s="89"/>
      <c r="GP58" s="89"/>
      <c r="GQ58" s="89"/>
      <c r="GR58" s="89"/>
      <c r="GS58" s="89"/>
      <c r="GT58" s="89"/>
      <c r="GV58" s="60"/>
      <c r="GW58" s="60"/>
      <c r="GX58" s="89"/>
      <c r="GY58" s="60"/>
      <c r="GZ58" s="89"/>
      <c r="HA58" s="89"/>
      <c r="HB58" s="100" t="s">
        <v>173</v>
      </c>
    </row>
    <row r="59" spans="1:210" customFormat="1" ht="15" x14ac:dyDescent="0.25">
      <c r="A59" s="114"/>
      <c r="B59" s="99"/>
      <c r="C59" s="188" t="s">
        <v>174</v>
      </c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31">
        <v>10153.14</v>
      </c>
      <c r="GO59" s="89"/>
      <c r="GP59" s="89"/>
      <c r="GQ59" s="89"/>
      <c r="GR59" s="89"/>
      <c r="GS59" s="89"/>
      <c r="GT59" s="89"/>
      <c r="GV59" s="60"/>
      <c r="GW59" s="60"/>
      <c r="GX59" s="89"/>
      <c r="GY59" s="60"/>
      <c r="GZ59" s="89"/>
      <c r="HA59" s="89"/>
      <c r="HB59" s="100" t="s">
        <v>174</v>
      </c>
    </row>
    <row r="60" spans="1:210" customFormat="1" ht="15" x14ac:dyDescent="0.25">
      <c r="A60" s="114"/>
      <c r="B60" s="99"/>
      <c r="C60" s="188" t="s">
        <v>175</v>
      </c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32"/>
      <c r="GO60" s="89"/>
      <c r="GP60" s="89"/>
      <c r="GQ60" s="89"/>
      <c r="GR60" s="89"/>
      <c r="GS60" s="89"/>
      <c r="GT60" s="89"/>
      <c r="GV60" s="60"/>
      <c r="GW60" s="60"/>
      <c r="GX60" s="89"/>
      <c r="GY60" s="60"/>
      <c r="GZ60" s="89"/>
      <c r="HA60" s="89"/>
      <c r="HB60" s="100" t="s">
        <v>175</v>
      </c>
    </row>
    <row r="61" spans="1:210" customFormat="1" ht="15" x14ac:dyDescent="0.25">
      <c r="A61" s="114"/>
      <c r="B61" s="99"/>
      <c r="C61" s="188" t="s">
        <v>176</v>
      </c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31">
        <v>4834.83</v>
      </c>
      <c r="GO61" s="89"/>
      <c r="GP61" s="89"/>
      <c r="GQ61" s="89"/>
      <c r="GR61" s="89"/>
      <c r="GS61" s="89"/>
      <c r="GT61" s="89"/>
      <c r="GV61" s="60"/>
      <c r="GW61" s="60"/>
      <c r="GX61" s="89"/>
      <c r="GY61" s="60"/>
      <c r="GZ61" s="89"/>
      <c r="HA61" s="89"/>
      <c r="HB61" s="100" t="s">
        <v>176</v>
      </c>
    </row>
    <row r="62" spans="1:210" customFormat="1" ht="15" x14ac:dyDescent="0.25">
      <c r="A62" s="114"/>
      <c r="B62" s="99"/>
      <c r="C62" s="188" t="s">
        <v>177</v>
      </c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31">
        <v>3577.77</v>
      </c>
      <c r="GO62" s="89"/>
      <c r="GP62" s="89"/>
      <c r="GQ62" s="89"/>
      <c r="GR62" s="89"/>
      <c r="GS62" s="89"/>
      <c r="GT62" s="89"/>
      <c r="GV62" s="60"/>
      <c r="GW62" s="60"/>
      <c r="GX62" s="89"/>
      <c r="GY62" s="60"/>
      <c r="GZ62" s="89"/>
      <c r="HA62" s="89"/>
      <c r="HB62" s="100" t="s">
        <v>177</v>
      </c>
    </row>
    <row r="63" spans="1:210" customFormat="1" ht="15" x14ac:dyDescent="0.25">
      <c r="A63" s="114"/>
      <c r="B63" s="99"/>
      <c r="C63" s="188" t="s">
        <v>178</v>
      </c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31">
        <v>1740.54</v>
      </c>
      <c r="GO63" s="89"/>
      <c r="GP63" s="89"/>
      <c r="GQ63" s="89"/>
      <c r="GR63" s="89"/>
      <c r="GS63" s="89"/>
      <c r="GT63" s="89"/>
      <c r="GV63" s="60"/>
      <c r="GW63" s="60"/>
      <c r="GX63" s="89"/>
      <c r="GY63" s="60"/>
      <c r="GZ63" s="89"/>
      <c r="HA63" s="89"/>
      <c r="HB63" s="100" t="s">
        <v>178</v>
      </c>
    </row>
    <row r="64" spans="1:210" customFormat="1" ht="15" x14ac:dyDescent="0.25">
      <c r="A64" s="114"/>
      <c r="B64" s="99"/>
      <c r="C64" s="188" t="s">
        <v>138</v>
      </c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31">
        <v>4834.83</v>
      </c>
      <c r="GO64" s="89"/>
      <c r="GP64" s="89"/>
      <c r="GQ64" s="89"/>
      <c r="GR64" s="89"/>
      <c r="GS64" s="89"/>
      <c r="GT64" s="89"/>
      <c r="GV64" s="60"/>
      <c r="GW64" s="60"/>
      <c r="GX64" s="89"/>
      <c r="GY64" s="60"/>
      <c r="GZ64" s="89"/>
      <c r="HA64" s="89"/>
      <c r="HB64" s="100" t="s">
        <v>138</v>
      </c>
    </row>
    <row r="65" spans="1:213" customFormat="1" ht="15" x14ac:dyDescent="0.25">
      <c r="A65" s="114"/>
      <c r="B65" s="99"/>
      <c r="C65" s="188" t="s">
        <v>139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31">
        <v>3577.77</v>
      </c>
      <c r="GO65" s="89"/>
      <c r="GP65" s="89"/>
      <c r="GQ65" s="89"/>
      <c r="GR65" s="89"/>
      <c r="GS65" s="89"/>
      <c r="GT65" s="89"/>
      <c r="GV65" s="60"/>
      <c r="GW65" s="60"/>
      <c r="GX65" s="89"/>
      <c r="GY65" s="60"/>
      <c r="GZ65" s="89"/>
      <c r="HA65" s="89"/>
      <c r="HB65" s="100" t="s">
        <v>139</v>
      </c>
    </row>
    <row r="66" spans="1:213" customFormat="1" ht="15" x14ac:dyDescent="0.25">
      <c r="A66" s="114"/>
      <c r="B66" s="99"/>
      <c r="C66" s="188" t="s">
        <v>140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31">
        <v>1740.54</v>
      </c>
      <c r="GO66" s="89"/>
      <c r="GP66" s="89"/>
      <c r="GQ66" s="89"/>
      <c r="GR66" s="89"/>
      <c r="GS66" s="89"/>
      <c r="GT66" s="89"/>
      <c r="GV66" s="60"/>
      <c r="GW66" s="60"/>
      <c r="GX66" s="89"/>
      <c r="GY66" s="60"/>
      <c r="GZ66" s="89"/>
      <c r="HA66" s="89"/>
      <c r="HB66" s="100" t="s">
        <v>140</v>
      </c>
    </row>
    <row r="67" spans="1:213" customFormat="1" ht="15" x14ac:dyDescent="0.25">
      <c r="A67" s="114"/>
      <c r="B67" s="127"/>
      <c r="C67" s="189" t="s">
        <v>232</v>
      </c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33">
        <v>10153.14</v>
      </c>
      <c r="Q67" s="134"/>
      <c r="R67" s="135"/>
      <c r="GO67" s="89"/>
      <c r="GP67" s="89"/>
      <c r="GQ67" s="89"/>
      <c r="GR67" s="89"/>
      <c r="GS67" s="89"/>
      <c r="GT67" s="89"/>
      <c r="GV67" s="60"/>
      <c r="GW67" s="60"/>
      <c r="GX67" s="89"/>
      <c r="GY67" s="60"/>
      <c r="GZ67" s="89"/>
      <c r="HA67" s="89"/>
      <c r="HC67" s="89" t="s">
        <v>232</v>
      </c>
    </row>
    <row r="68" spans="1:213" customFormat="1" ht="15" x14ac:dyDescent="0.25">
      <c r="A68" s="114"/>
      <c r="B68" s="127"/>
      <c r="C68" s="189" t="s">
        <v>141</v>
      </c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36"/>
      <c r="Q68" s="137"/>
      <c r="R68" s="135"/>
      <c r="GO68" s="89"/>
      <c r="GP68" s="89"/>
      <c r="GQ68" s="89"/>
      <c r="GR68" s="89"/>
      <c r="GS68" s="89"/>
      <c r="GT68" s="89"/>
      <c r="GV68" s="60"/>
      <c r="GW68" s="60"/>
      <c r="GX68" s="89"/>
      <c r="GY68" s="60"/>
      <c r="GZ68" s="89"/>
      <c r="HA68" s="89"/>
      <c r="HC68" s="89"/>
      <c r="HD68" s="89" t="s">
        <v>141</v>
      </c>
    </row>
    <row r="69" spans="1:213" customFormat="1" ht="15" x14ac:dyDescent="0.25">
      <c r="A69" s="114"/>
      <c r="B69" s="127"/>
      <c r="C69" s="185" t="s">
        <v>142</v>
      </c>
      <c r="D69" s="185"/>
      <c r="E69" s="185"/>
      <c r="F69" s="185"/>
      <c r="G69" s="185"/>
      <c r="H69" s="185"/>
      <c r="I69" s="185"/>
      <c r="J69" s="185"/>
      <c r="K69" s="138">
        <v>13.4</v>
      </c>
      <c r="L69" s="185"/>
      <c r="M69" s="185"/>
      <c r="N69" s="185"/>
      <c r="O69" s="185"/>
      <c r="P69" s="132"/>
      <c r="Q69" s="137"/>
      <c r="R69" s="135"/>
      <c r="GO69" s="89"/>
      <c r="GP69" s="89"/>
      <c r="GQ69" s="89"/>
      <c r="GR69" s="89"/>
      <c r="GS69" s="89"/>
      <c r="GT69" s="89"/>
      <c r="GV69" s="60"/>
      <c r="GW69" s="60"/>
      <c r="GX69" s="89"/>
      <c r="GY69" s="60"/>
      <c r="GZ69" s="89"/>
      <c r="HA69" s="89"/>
      <c r="HC69" s="89"/>
      <c r="HD69" s="89"/>
      <c r="HE69" s="100" t="s">
        <v>142</v>
      </c>
    </row>
    <row r="70" spans="1:213" customFormat="1" ht="0.75" customHeight="1" x14ac:dyDescent="0.25">
      <c r="A70" s="139"/>
      <c r="B70" s="140"/>
      <c r="C70" s="141"/>
      <c r="D70" s="141"/>
      <c r="E70" s="141"/>
      <c r="F70" s="141"/>
      <c r="G70" s="141"/>
      <c r="H70" s="141"/>
      <c r="I70" s="141"/>
      <c r="J70" s="141"/>
      <c r="K70" s="142"/>
      <c r="L70" s="141"/>
      <c r="M70" s="141"/>
      <c r="N70" s="141"/>
      <c r="O70" s="141"/>
      <c r="P70" s="143"/>
      <c r="Q70" s="137"/>
      <c r="R70" s="135"/>
      <c r="GO70" s="89"/>
      <c r="GP70" s="89"/>
      <c r="GQ70" s="89"/>
      <c r="GR70" s="89"/>
      <c r="GS70" s="89"/>
      <c r="GT70" s="89"/>
      <c r="GV70" s="60"/>
      <c r="GW70" s="60"/>
      <c r="GX70" s="89"/>
      <c r="GY70" s="60"/>
      <c r="GZ70" s="89"/>
      <c r="HA70" s="89"/>
      <c r="HC70" s="89"/>
      <c r="HD70" s="89"/>
    </row>
    <row r="71" spans="1:213" customFormat="1" ht="15" x14ac:dyDescent="0.25">
      <c r="A71" s="191" t="s">
        <v>233</v>
      </c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3"/>
      <c r="GO71" s="89" t="s">
        <v>233</v>
      </c>
      <c r="GP71" s="89"/>
      <c r="GQ71" s="89"/>
      <c r="GR71" s="89"/>
      <c r="GS71" s="89"/>
      <c r="GT71" s="89"/>
      <c r="GV71" s="60"/>
      <c r="GW71" s="60"/>
      <c r="GX71" s="89"/>
      <c r="GY71" s="60"/>
      <c r="GZ71" s="89"/>
      <c r="HA71" s="89"/>
      <c r="HC71" s="89"/>
      <c r="HD71" s="89"/>
    </row>
    <row r="72" spans="1:213" customFormat="1" ht="23.25" x14ac:dyDescent="0.25">
      <c r="A72" s="90" t="s">
        <v>92</v>
      </c>
      <c r="B72" s="91" t="s">
        <v>156</v>
      </c>
      <c r="C72" s="195" t="s">
        <v>157</v>
      </c>
      <c r="D72" s="195"/>
      <c r="E72" s="195"/>
      <c r="F72" s="195"/>
      <c r="G72" s="195"/>
      <c r="H72" s="92" t="s">
        <v>158</v>
      </c>
      <c r="I72" s="93">
        <v>1</v>
      </c>
      <c r="J72" s="94">
        <v>1</v>
      </c>
      <c r="K72" s="94">
        <v>1</v>
      </c>
      <c r="L72" s="95"/>
      <c r="M72" s="93"/>
      <c r="N72" s="96"/>
      <c r="O72" s="93"/>
      <c r="P72" s="97"/>
      <c r="GO72" s="89"/>
      <c r="GP72" s="89" t="s">
        <v>157</v>
      </c>
      <c r="GQ72" s="89" t="s">
        <v>0</v>
      </c>
      <c r="GR72" s="89" t="s">
        <v>0</v>
      </c>
      <c r="GS72" s="89" t="s">
        <v>0</v>
      </c>
      <c r="GT72" s="89" t="s">
        <v>0</v>
      </c>
      <c r="GV72" s="60"/>
      <c r="GW72" s="60"/>
      <c r="GX72" s="89"/>
      <c r="GY72" s="60"/>
      <c r="GZ72" s="89"/>
      <c r="HA72" s="89"/>
      <c r="HC72" s="89"/>
      <c r="HD72" s="89"/>
    </row>
    <row r="73" spans="1:213" customFormat="1" ht="15" x14ac:dyDescent="0.25">
      <c r="A73" s="98"/>
      <c r="B73" s="99"/>
      <c r="C73" s="183" t="s">
        <v>189</v>
      </c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97"/>
      <c r="GO73" s="89"/>
      <c r="GP73" s="89"/>
      <c r="GQ73" s="89"/>
      <c r="GR73" s="89"/>
      <c r="GS73" s="89"/>
      <c r="GT73" s="89"/>
      <c r="GU73" s="100" t="s">
        <v>189</v>
      </c>
      <c r="GV73" s="60"/>
      <c r="GW73" s="60"/>
      <c r="GX73" s="89"/>
      <c r="GY73" s="60"/>
      <c r="GZ73" s="89"/>
      <c r="HA73" s="89"/>
      <c r="HC73" s="89"/>
      <c r="HD73" s="89"/>
    </row>
    <row r="74" spans="1:213" customFormat="1" ht="15" x14ac:dyDescent="0.25">
      <c r="A74" s="101"/>
      <c r="B74" s="102" t="s">
        <v>86</v>
      </c>
      <c r="C74" s="196" t="s">
        <v>88</v>
      </c>
      <c r="D74" s="196"/>
      <c r="E74" s="196"/>
      <c r="F74" s="196"/>
      <c r="G74" s="196"/>
      <c r="H74" s="103" t="s">
        <v>89</v>
      </c>
      <c r="I74" s="104"/>
      <c r="J74" s="104"/>
      <c r="K74" s="105">
        <v>13.4</v>
      </c>
      <c r="L74" s="106"/>
      <c r="M74" s="104"/>
      <c r="N74" s="106"/>
      <c r="O74" s="104"/>
      <c r="P74" s="107">
        <v>4834.83</v>
      </c>
      <c r="GO74" s="89"/>
      <c r="GP74" s="89"/>
      <c r="GQ74" s="89"/>
      <c r="GR74" s="89"/>
      <c r="GS74" s="89"/>
      <c r="GT74" s="89"/>
      <c r="GV74" s="60" t="s">
        <v>88</v>
      </c>
      <c r="GW74" s="60"/>
      <c r="GX74" s="89"/>
      <c r="GY74" s="60"/>
      <c r="GZ74" s="89"/>
      <c r="HA74" s="89"/>
      <c r="HC74" s="89"/>
      <c r="HD74" s="89"/>
    </row>
    <row r="75" spans="1:213" customFormat="1" ht="15" x14ac:dyDescent="0.25">
      <c r="A75" s="108"/>
      <c r="B75" s="102" t="s">
        <v>159</v>
      </c>
      <c r="C75" s="196" t="s">
        <v>160</v>
      </c>
      <c r="D75" s="196"/>
      <c r="E75" s="196"/>
      <c r="F75" s="196"/>
      <c r="G75" s="196"/>
      <c r="H75" s="103" t="s">
        <v>89</v>
      </c>
      <c r="I75" s="109">
        <v>0.67</v>
      </c>
      <c r="J75" s="104"/>
      <c r="K75" s="109">
        <v>0.67</v>
      </c>
      <c r="L75" s="110"/>
      <c r="M75" s="111"/>
      <c r="N75" s="112">
        <v>325.08999999999997</v>
      </c>
      <c r="O75" s="105">
        <v>0.8</v>
      </c>
      <c r="P75" s="107">
        <v>174.25</v>
      </c>
      <c r="Q75" s="113"/>
      <c r="R75" s="113"/>
      <c r="GO75" s="89"/>
      <c r="GP75" s="89"/>
      <c r="GQ75" s="89"/>
      <c r="GR75" s="89"/>
      <c r="GS75" s="89"/>
      <c r="GT75" s="89"/>
      <c r="GV75" s="60"/>
      <c r="GW75" s="60" t="s">
        <v>160</v>
      </c>
      <c r="GX75" s="89"/>
      <c r="GY75" s="60"/>
      <c r="GZ75" s="89"/>
      <c r="HA75" s="89"/>
      <c r="HC75" s="89"/>
      <c r="HD75" s="89"/>
    </row>
    <row r="76" spans="1:213" customFormat="1" ht="15" x14ac:dyDescent="0.25">
      <c r="A76" s="108"/>
      <c r="B76" s="102" t="s">
        <v>161</v>
      </c>
      <c r="C76" s="196" t="s">
        <v>162</v>
      </c>
      <c r="D76" s="196"/>
      <c r="E76" s="196"/>
      <c r="F76" s="196"/>
      <c r="G76" s="196"/>
      <c r="H76" s="103" t="s">
        <v>89</v>
      </c>
      <c r="I76" s="109">
        <v>2.68</v>
      </c>
      <c r="J76" s="104"/>
      <c r="K76" s="109">
        <v>2.68</v>
      </c>
      <c r="L76" s="110"/>
      <c r="M76" s="111"/>
      <c r="N76" s="112">
        <v>492.22</v>
      </c>
      <c r="O76" s="105">
        <v>0.8</v>
      </c>
      <c r="P76" s="107">
        <v>1055.32</v>
      </c>
      <c r="Q76" s="113"/>
      <c r="R76" s="113"/>
      <c r="GO76" s="89"/>
      <c r="GP76" s="89"/>
      <c r="GQ76" s="89"/>
      <c r="GR76" s="89"/>
      <c r="GS76" s="89"/>
      <c r="GT76" s="89"/>
      <c r="GV76" s="60"/>
      <c r="GW76" s="60" t="s">
        <v>162</v>
      </c>
      <c r="GX76" s="89"/>
      <c r="GY76" s="60"/>
      <c r="GZ76" s="89"/>
      <c r="HA76" s="89"/>
      <c r="HC76" s="89"/>
      <c r="HD76" s="89"/>
    </row>
    <row r="77" spans="1:213" customFormat="1" ht="15" x14ac:dyDescent="0.25">
      <c r="A77" s="108"/>
      <c r="B77" s="102" t="s">
        <v>163</v>
      </c>
      <c r="C77" s="196" t="s">
        <v>164</v>
      </c>
      <c r="D77" s="196"/>
      <c r="E77" s="196"/>
      <c r="F77" s="196"/>
      <c r="G77" s="196"/>
      <c r="H77" s="103" t="s">
        <v>89</v>
      </c>
      <c r="I77" s="109">
        <v>6.03</v>
      </c>
      <c r="J77" s="104"/>
      <c r="K77" s="109">
        <v>6.03</v>
      </c>
      <c r="L77" s="110"/>
      <c r="M77" s="111"/>
      <c r="N77" s="112">
        <v>448.72</v>
      </c>
      <c r="O77" s="105">
        <v>0.8</v>
      </c>
      <c r="P77" s="107">
        <v>2164.63</v>
      </c>
      <c r="Q77" s="113"/>
      <c r="R77" s="113"/>
      <c r="GO77" s="89"/>
      <c r="GP77" s="89"/>
      <c r="GQ77" s="89"/>
      <c r="GR77" s="89"/>
      <c r="GS77" s="89"/>
      <c r="GT77" s="89"/>
      <c r="GV77" s="60"/>
      <c r="GW77" s="60" t="s">
        <v>164</v>
      </c>
      <c r="GX77" s="89"/>
      <c r="GY77" s="60"/>
      <c r="GZ77" s="89"/>
      <c r="HA77" s="89"/>
      <c r="HC77" s="89"/>
      <c r="HD77" s="89"/>
    </row>
    <row r="78" spans="1:213" customFormat="1" ht="15" x14ac:dyDescent="0.25">
      <c r="A78" s="108"/>
      <c r="B78" s="102" t="s">
        <v>165</v>
      </c>
      <c r="C78" s="196" t="s">
        <v>166</v>
      </c>
      <c r="D78" s="196"/>
      <c r="E78" s="196"/>
      <c r="F78" s="196"/>
      <c r="G78" s="196"/>
      <c r="H78" s="103" t="s">
        <v>89</v>
      </c>
      <c r="I78" s="109">
        <v>2.68</v>
      </c>
      <c r="J78" s="104"/>
      <c r="K78" s="109">
        <v>2.68</v>
      </c>
      <c r="L78" s="110"/>
      <c r="M78" s="111"/>
      <c r="N78" s="112">
        <v>402.93</v>
      </c>
      <c r="O78" s="105">
        <v>0.8</v>
      </c>
      <c r="P78" s="107">
        <v>863.88</v>
      </c>
      <c r="Q78" s="113"/>
      <c r="R78" s="113"/>
      <c r="GO78" s="89"/>
      <c r="GP78" s="89"/>
      <c r="GQ78" s="89"/>
      <c r="GR78" s="89"/>
      <c r="GS78" s="89"/>
      <c r="GT78" s="89"/>
      <c r="GV78" s="60"/>
      <c r="GW78" s="60" t="s">
        <v>166</v>
      </c>
      <c r="GX78" s="89"/>
      <c r="GY78" s="60"/>
      <c r="GZ78" s="89"/>
      <c r="HA78" s="89"/>
      <c r="HC78" s="89"/>
      <c r="HD78" s="89"/>
    </row>
    <row r="79" spans="1:213" customFormat="1" ht="15" x14ac:dyDescent="0.25">
      <c r="A79" s="108"/>
      <c r="B79" s="102" t="s">
        <v>167</v>
      </c>
      <c r="C79" s="196" t="s">
        <v>168</v>
      </c>
      <c r="D79" s="196"/>
      <c r="E79" s="196"/>
      <c r="F79" s="196"/>
      <c r="G79" s="196"/>
      <c r="H79" s="103" t="s">
        <v>89</v>
      </c>
      <c r="I79" s="109">
        <v>1.34</v>
      </c>
      <c r="J79" s="104"/>
      <c r="K79" s="109">
        <v>1.34</v>
      </c>
      <c r="L79" s="110"/>
      <c r="M79" s="111"/>
      <c r="N79" s="112">
        <v>538.01</v>
      </c>
      <c r="O79" s="105">
        <v>0.8</v>
      </c>
      <c r="P79" s="107">
        <v>576.75</v>
      </c>
      <c r="Q79" s="113"/>
      <c r="R79" s="113"/>
      <c r="GO79" s="89"/>
      <c r="GP79" s="89"/>
      <c r="GQ79" s="89"/>
      <c r="GR79" s="89"/>
      <c r="GS79" s="89"/>
      <c r="GT79" s="89"/>
      <c r="GV79" s="60"/>
      <c r="GW79" s="60" t="s">
        <v>168</v>
      </c>
      <c r="GX79" s="89"/>
      <c r="GY79" s="60"/>
      <c r="GZ79" s="89"/>
      <c r="HA79" s="89"/>
      <c r="HC79" s="89"/>
      <c r="HD79" s="89"/>
    </row>
    <row r="80" spans="1:213" customFormat="1" ht="15" x14ac:dyDescent="0.25">
      <c r="A80" s="114"/>
      <c r="B80" s="99"/>
      <c r="C80" s="190" t="s">
        <v>106</v>
      </c>
      <c r="D80" s="190"/>
      <c r="E80" s="190"/>
      <c r="F80" s="190"/>
      <c r="G80" s="190"/>
      <c r="H80" s="92"/>
      <c r="I80" s="93"/>
      <c r="J80" s="93"/>
      <c r="K80" s="93"/>
      <c r="L80" s="95"/>
      <c r="M80" s="93"/>
      <c r="N80" s="115"/>
      <c r="O80" s="93"/>
      <c r="P80" s="116">
        <v>4834.83</v>
      </c>
      <c r="Q80" s="113"/>
      <c r="R80" s="113"/>
      <c r="GO80" s="89"/>
      <c r="GP80" s="89"/>
      <c r="GQ80" s="89"/>
      <c r="GR80" s="89"/>
      <c r="GS80" s="89"/>
      <c r="GT80" s="89"/>
      <c r="GV80" s="60"/>
      <c r="GW80" s="60"/>
      <c r="GX80" s="89" t="s">
        <v>106</v>
      </c>
      <c r="GY80" s="60"/>
      <c r="GZ80" s="89"/>
      <c r="HA80" s="89"/>
      <c r="HC80" s="89"/>
      <c r="HD80" s="89"/>
    </row>
    <row r="81" spans="1:212" customFormat="1" ht="15" x14ac:dyDescent="0.25">
      <c r="A81" s="117"/>
      <c r="B81" s="102"/>
      <c r="C81" s="196" t="s">
        <v>111</v>
      </c>
      <c r="D81" s="196"/>
      <c r="E81" s="196"/>
      <c r="F81" s="196"/>
      <c r="G81" s="196"/>
      <c r="H81" s="103"/>
      <c r="I81" s="104"/>
      <c r="J81" s="104"/>
      <c r="K81" s="104"/>
      <c r="L81" s="106"/>
      <c r="M81" s="104"/>
      <c r="N81" s="106"/>
      <c r="O81" s="104"/>
      <c r="P81" s="107">
        <v>4834.83</v>
      </c>
      <c r="GO81" s="89"/>
      <c r="GP81" s="89"/>
      <c r="GQ81" s="89"/>
      <c r="GR81" s="89"/>
      <c r="GS81" s="89"/>
      <c r="GT81" s="89"/>
      <c r="GV81" s="60"/>
      <c r="GW81" s="60"/>
      <c r="GX81" s="89"/>
      <c r="GY81" s="60" t="s">
        <v>111</v>
      </c>
      <c r="GZ81" s="89"/>
      <c r="HA81" s="89"/>
      <c r="HC81" s="89"/>
      <c r="HD81" s="89"/>
    </row>
    <row r="82" spans="1:212" customFormat="1" ht="23.25" x14ac:dyDescent="0.25">
      <c r="A82" s="117"/>
      <c r="B82" s="102" t="s">
        <v>169</v>
      </c>
      <c r="C82" s="196" t="s">
        <v>170</v>
      </c>
      <c r="D82" s="196"/>
      <c r="E82" s="196"/>
      <c r="F82" s="196"/>
      <c r="G82" s="196"/>
      <c r="H82" s="103" t="s">
        <v>110</v>
      </c>
      <c r="I82" s="118">
        <v>74</v>
      </c>
      <c r="J82" s="104"/>
      <c r="K82" s="118">
        <v>74</v>
      </c>
      <c r="L82" s="106"/>
      <c r="M82" s="104"/>
      <c r="N82" s="106"/>
      <c r="O82" s="104"/>
      <c r="P82" s="107">
        <v>3577.77</v>
      </c>
      <c r="GO82" s="89"/>
      <c r="GP82" s="89"/>
      <c r="GQ82" s="89"/>
      <c r="GR82" s="89"/>
      <c r="GS82" s="89"/>
      <c r="GT82" s="89"/>
      <c r="GV82" s="60"/>
      <c r="GW82" s="60"/>
      <c r="GX82" s="89"/>
      <c r="GY82" s="60" t="s">
        <v>170</v>
      </c>
      <c r="GZ82" s="89"/>
      <c r="HA82" s="89"/>
      <c r="HC82" s="89"/>
      <c r="HD82" s="89"/>
    </row>
    <row r="83" spans="1:212" customFormat="1" ht="23.25" x14ac:dyDescent="0.25">
      <c r="A83" s="117"/>
      <c r="B83" s="102" t="s">
        <v>171</v>
      </c>
      <c r="C83" s="196" t="s">
        <v>172</v>
      </c>
      <c r="D83" s="196"/>
      <c r="E83" s="196"/>
      <c r="F83" s="196"/>
      <c r="G83" s="196"/>
      <c r="H83" s="103" t="s">
        <v>110</v>
      </c>
      <c r="I83" s="118">
        <v>36</v>
      </c>
      <c r="J83" s="104"/>
      <c r="K83" s="118">
        <v>36</v>
      </c>
      <c r="L83" s="106"/>
      <c r="M83" s="104"/>
      <c r="N83" s="106"/>
      <c r="O83" s="104"/>
      <c r="P83" s="107">
        <v>1740.54</v>
      </c>
      <c r="GO83" s="89"/>
      <c r="GP83" s="89"/>
      <c r="GQ83" s="89"/>
      <c r="GR83" s="89"/>
      <c r="GS83" s="89"/>
      <c r="GT83" s="89"/>
      <c r="GV83" s="60"/>
      <c r="GW83" s="60"/>
      <c r="GX83" s="89"/>
      <c r="GY83" s="60" t="s">
        <v>172</v>
      </c>
      <c r="GZ83" s="89"/>
      <c r="HA83" s="89"/>
      <c r="HC83" s="89"/>
      <c r="HD83" s="89"/>
    </row>
    <row r="84" spans="1:212" customFormat="1" ht="15" x14ac:dyDescent="0.25">
      <c r="A84" s="119"/>
      <c r="B84" s="120"/>
      <c r="C84" s="190" t="s">
        <v>116</v>
      </c>
      <c r="D84" s="190"/>
      <c r="E84" s="190"/>
      <c r="F84" s="190"/>
      <c r="G84" s="190"/>
      <c r="H84" s="92"/>
      <c r="I84" s="93"/>
      <c r="J84" s="93"/>
      <c r="K84" s="93"/>
      <c r="L84" s="95"/>
      <c r="M84" s="93"/>
      <c r="N84" s="115">
        <v>10153.14</v>
      </c>
      <c r="O84" s="93"/>
      <c r="P84" s="116">
        <v>10153.14</v>
      </c>
      <c r="GO84" s="89"/>
      <c r="GP84" s="89"/>
      <c r="GQ84" s="89"/>
      <c r="GR84" s="89"/>
      <c r="GS84" s="89"/>
      <c r="GT84" s="89"/>
      <c r="GV84" s="60"/>
      <c r="GW84" s="60"/>
      <c r="GX84" s="89"/>
      <c r="GY84" s="60"/>
      <c r="GZ84" s="89" t="s">
        <v>116</v>
      </c>
      <c r="HA84" s="89"/>
      <c r="HC84" s="89"/>
      <c r="HD84" s="89"/>
    </row>
    <row r="85" spans="1:212" customFormat="1" ht="0.75" customHeight="1" x14ac:dyDescent="0.25">
      <c r="A85" s="121"/>
      <c r="B85" s="122"/>
      <c r="C85" s="122"/>
      <c r="D85" s="122"/>
      <c r="E85" s="122"/>
      <c r="F85" s="122"/>
      <c r="G85" s="122"/>
      <c r="H85" s="123"/>
      <c r="I85" s="124"/>
      <c r="J85" s="124"/>
      <c r="K85" s="124"/>
      <c r="L85" s="125"/>
      <c r="M85" s="124"/>
      <c r="N85" s="125"/>
      <c r="O85" s="124"/>
      <c r="P85" s="126"/>
      <c r="GO85" s="89"/>
      <c r="GP85" s="89"/>
      <c r="GQ85" s="89"/>
      <c r="GR85" s="89"/>
      <c r="GS85" s="89"/>
      <c r="GT85" s="89"/>
      <c r="GV85" s="60"/>
      <c r="GW85" s="60"/>
      <c r="GX85" s="89"/>
      <c r="GY85" s="60"/>
      <c r="GZ85" s="89"/>
      <c r="HA85" s="89"/>
      <c r="HC85" s="89"/>
      <c r="HD85" s="89"/>
    </row>
    <row r="86" spans="1:212" customFormat="1" ht="15" x14ac:dyDescent="0.25">
      <c r="A86" s="114"/>
      <c r="B86" s="127"/>
      <c r="C86" s="189" t="s">
        <v>234</v>
      </c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28"/>
      <c r="Q86" s="129"/>
      <c r="R86" s="130"/>
      <c r="GO86" s="89"/>
      <c r="GP86" s="89"/>
      <c r="GQ86" s="89"/>
      <c r="GR86" s="89"/>
      <c r="GS86" s="89"/>
      <c r="GT86" s="89"/>
      <c r="GV86" s="60"/>
      <c r="GW86" s="60"/>
      <c r="GX86" s="89"/>
      <c r="GY86" s="60"/>
      <c r="GZ86" s="89"/>
      <c r="HA86" s="89" t="s">
        <v>234</v>
      </c>
      <c r="HC86" s="89"/>
      <c r="HD86" s="89"/>
    </row>
    <row r="87" spans="1:212" customFormat="1" ht="15" x14ac:dyDescent="0.25">
      <c r="A87" s="114"/>
      <c r="B87" s="99"/>
      <c r="C87" s="188" t="s">
        <v>125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31">
        <v>4834.83</v>
      </c>
      <c r="GO87" s="89"/>
      <c r="GP87" s="89"/>
      <c r="GQ87" s="89"/>
      <c r="GR87" s="89"/>
      <c r="GS87" s="89"/>
      <c r="GT87" s="89"/>
      <c r="GV87" s="60"/>
      <c r="GW87" s="60"/>
      <c r="GX87" s="89"/>
      <c r="GY87" s="60"/>
      <c r="GZ87" s="89"/>
      <c r="HA87" s="89"/>
      <c r="HB87" s="100" t="s">
        <v>125</v>
      </c>
      <c r="HC87" s="89"/>
      <c r="HD87" s="89"/>
    </row>
    <row r="88" spans="1:212" customFormat="1" ht="15" x14ac:dyDescent="0.25">
      <c r="A88" s="114"/>
      <c r="B88" s="99"/>
      <c r="C88" s="188" t="s">
        <v>126</v>
      </c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32"/>
      <c r="GO88" s="89"/>
      <c r="GP88" s="89"/>
      <c r="GQ88" s="89"/>
      <c r="GR88" s="89"/>
      <c r="GS88" s="89"/>
      <c r="GT88" s="89"/>
      <c r="GV88" s="60"/>
      <c r="GW88" s="60"/>
      <c r="GX88" s="89"/>
      <c r="GY88" s="60"/>
      <c r="GZ88" s="89"/>
      <c r="HA88" s="89"/>
      <c r="HB88" s="100" t="s">
        <v>126</v>
      </c>
      <c r="HC88" s="89"/>
      <c r="HD88" s="89"/>
    </row>
    <row r="89" spans="1:212" customFormat="1" ht="15" x14ac:dyDescent="0.25">
      <c r="A89" s="114"/>
      <c r="B89" s="99"/>
      <c r="C89" s="188" t="s">
        <v>127</v>
      </c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31">
        <v>4834.83</v>
      </c>
      <c r="GO89" s="89"/>
      <c r="GP89" s="89"/>
      <c r="GQ89" s="89"/>
      <c r="GR89" s="89"/>
      <c r="GS89" s="89"/>
      <c r="GT89" s="89"/>
      <c r="GV89" s="60"/>
      <c r="GW89" s="60"/>
      <c r="GX89" s="89"/>
      <c r="GY89" s="60"/>
      <c r="GZ89" s="89"/>
      <c r="HA89" s="89"/>
      <c r="HB89" s="100" t="s">
        <v>127</v>
      </c>
      <c r="HC89" s="89"/>
      <c r="HD89" s="89"/>
    </row>
    <row r="90" spans="1:212" customFormat="1" ht="15" x14ac:dyDescent="0.25">
      <c r="A90" s="114"/>
      <c r="B90" s="99"/>
      <c r="C90" s="188" t="s">
        <v>173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31">
        <v>10153.14</v>
      </c>
      <c r="GO90" s="89"/>
      <c r="GP90" s="89"/>
      <c r="GQ90" s="89"/>
      <c r="GR90" s="89"/>
      <c r="GS90" s="89"/>
      <c r="GT90" s="89"/>
      <c r="GV90" s="60"/>
      <c r="GW90" s="60"/>
      <c r="GX90" s="89"/>
      <c r="GY90" s="60"/>
      <c r="GZ90" s="89"/>
      <c r="HA90" s="89"/>
      <c r="HB90" s="100" t="s">
        <v>173</v>
      </c>
      <c r="HC90" s="89"/>
      <c r="HD90" s="89"/>
    </row>
    <row r="91" spans="1:212" customFormat="1" ht="15" x14ac:dyDescent="0.25">
      <c r="A91" s="114"/>
      <c r="B91" s="99"/>
      <c r="C91" s="188" t="s">
        <v>174</v>
      </c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31">
        <v>10153.14</v>
      </c>
      <c r="GO91" s="89"/>
      <c r="GP91" s="89"/>
      <c r="GQ91" s="89"/>
      <c r="GR91" s="89"/>
      <c r="GS91" s="89"/>
      <c r="GT91" s="89"/>
      <c r="GV91" s="60"/>
      <c r="GW91" s="60"/>
      <c r="GX91" s="89"/>
      <c r="GY91" s="60"/>
      <c r="GZ91" s="89"/>
      <c r="HA91" s="89"/>
      <c r="HB91" s="100" t="s">
        <v>174</v>
      </c>
      <c r="HC91" s="89"/>
      <c r="HD91" s="89"/>
    </row>
    <row r="92" spans="1:212" customFormat="1" ht="15" x14ac:dyDescent="0.25">
      <c r="A92" s="114"/>
      <c r="B92" s="99"/>
      <c r="C92" s="188" t="s">
        <v>175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32"/>
      <c r="GO92" s="89"/>
      <c r="GP92" s="89"/>
      <c r="GQ92" s="89"/>
      <c r="GR92" s="89"/>
      <c r="GS92" s="89"/>
      <c r="GT92" s="89"/>
      <c r="GV92" s="60"/>
      <c r="GW92" s="60"/>
      <c r="GX92" s="89"/>
      <c r="GY92" s="60"/>
      <c r="GZ92" s="89"/>
      <c r="HA92" s="89"/>
      <c r="HB92" s="100" t="s">
        <v>175</v>
      </c>
      <c r="HC92" s="89"/>
      <c r="HD92" s="89"/>
    </row>
    <row r="93" spans="1:212" customFormat="1" ht="15" x14ac:dyDescent="0.25">
      <c r="A93" s="114"/>
      <c r="B93" s="99"/>
      <c r="C93" s="188" t="s">
        <v>176</v>
      </c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31">
        <v>4834.83</v>
      </c>
      <c r="GO93" s="89"/>
      <c r="GP93" s="89"/>
      <c r="GQ93" s="89"/>
      <c r="GR93" s="89"/>
      <c r="GS93" s="89"/>
      <c r="GT93" s="89"/>
      <c r="GV93" s="60"/>
      <c r="GW93" s="60"/>
      <c r="GX93" s="89"/>
      <c r="GY93" s="60"/>
      <c r="GZ93" s="89"/>
      <c r="HA93" s="89"/>
      <c r="HB93" s="100" t="s">
        <v>176</v>
      </c>
      <c r="HC93" s="89"/>
      <c r="HD93" s="89"/>
    </row>
    <row r="94" spans="1:212" customFormat="1" ht="15" x14ac:dyDescent="0.25">
      <c r="A94" s="114"/>
      <c r="B94" s="99"/>
      <c r="C94" s="188" t="s">
        <v>177</v>
      </c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31">
        <v>3577.77</v>
      </c>
      <c r="GO94" s="89"/>
      <c r="GP94" s="89"/>
      <c r="GQ94" s="89"/>
      <c r="GR94" s="89"/>
      <c r="GS94" s="89"/>
      <c r="GT94" s="89"/>
      <c r="GV94" s="60"/>
      <c r="GW94" s="60"/>
      <c r="GX94" s="89"/>
      <c r="GY94" s="60"/>
      <c r="GZ94" s="89"/>
      <c r="HA94" s="89"/>
      <c r="HB94" s="100" t="s">
        <v>177</v>
      </c>
      <c r="HC94" s="89"/>
      <c r="HD94" s="89"/>
    </row>
    <row r="95" spans="1:212" customFormat="1" ht="15" x14ac:dyDescent="0.25">
      <c r="A95" s="114"/>
      <c r="B95" s="99"/>
      <c r="C95" s="188" t="s">
        <v>178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31">
        <v>1740.54</v>
      </c>
      <c r="GO95" s="89"/>
      <c r="GP95" s="89"/>
      <c r="GQ95" s="89"/>
      <c r="GR95" s="89"/>
      <c r="GS95" s="89"/>
      <c r="GT95" s="89"/>
      <c r="GV95" s="60"/>
      <c r="GW95" s="60"/>
      <c r="GX95" s="89"/>
      <c r="GY95" s="60"/>
      <c r="GZ95" s="89"/>
      <c r="HA95" s="89"/>
      <c r="HB95" s="100" t="s">
        <v>178</v>
      </c>
      <c r="HC95" s="89"/>
      <c r="HD95" s="89"/>
    </row>
    <row r="96" spans="1:212" customFormat="1" ht="15" x14ac:dyDescent="0.25">
      <c r="A96" s="114"/>
      <c r="B96" s="99"/>
      <c r="C96" s="188" t="s">
        <v>138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31">
        <v>4834.83</v>
      </c>
      <c r="GO96" s="89"/>
      <c r="GP96" s="89"/>
      <c r="GQ96" s="89"/>
      <c r="GR96" s="89"/>
      <c r="GS96" s="89"/>
      <c r="GT96" s="89"/>
      <c r="GV96" s="60"/>
      <c r="GW96" s="60"/>
      <c r="GX96" s="89"/>
      <c r="GY96" s="60"/>
      <c r="GZ96" s="89"/>
      <c r="HA96" s="89"/>
      <c r="HB96" s="100" t="s">
        <v>138</v>
      </c>
      <c r="HC96" s="89"/>
      <c r="HD96" s="89"/>
    </row>
    <row r="97" spans="1:213" customFormat="1" ht="15" x14ac:dyDescent="0.25">
      <c r="A97" s="114"/>
      <c r="B97" s="99"/>
      <c r="C97" s="188" t="s">
        <v>139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31">
        <v>3577.77</v>
      </c>
      <c r="GO97" s="89"/>
      <c r="GP97" s="89"/>
      <c r="GQ97" s="89"/>
      <c r="GR97" s="89"/>
      <c r="GS97" s="89"/>
      <c r="GT97" s="89"/>
      <c r="GV97" s="60"/>
      <c r="GW97" s="60"/>
      <c r="GX97" s="89"/>
      <c r="GY97" s="60"/>
      <c r="GZ97" s="89"/>
      <c r="HA97" s="89"/>
      <c r="HB97" s="100" t="s">
        <v>139</v>
      </c>
      <c r="HC97" s="89"/>
      <c r="HD97" s="89"/>
    </row>
    <row r="98" spans="1:213" customFormat="1" ht="15" x14ac:dyDescent="0.25">
      <c r="A98" s="114"/>
      <c r="B98" s="99"/>
      <c r="C98" s="188" t="s">
        <v>140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31">
        <v>1740.54</v>
      </c>
      <c r="GO98" s="89"/>
      <c r="GP98" s="89"/>
      <c r="GQ98" s="89"/>
      <c r="GR98" s="89"/>
      <c r="GS98" s="89"/>
      <c r="GT98" s="89"/>
      <c r="GV98" s="60"/>
      <c r="GW98" s="60"/>
      <c r="GX98" s="89"/>
      <c r="GY98" s="60"/>
      <c r="GZ98" s="89"/>
      <c r="HA98" s="89"/>
      <c r="HB98" s="100" t="s">
        <v>140</v>
      </c>
      <c r="HC98" s="89"/>
      <c r="HD98" s="89"/>
    </row>
    <row r="99" spans="1:213" customFormat="1" ht="15" x14ac:dyDescent="0.25">
      <c r="A99" s="114"/>
      <c r="B99" s="127"/>
      <c r="C99" s="189" t="s">
        <v>235</v>
      </c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33">
        <v>10153.14</v>
      </c>
      <c r="Q99" s="134"/>
      <c r="R99" s="135"/>
      <c r="GO99" s="89"/>
      <c r="GP99" s="89"/>
      <c r="GQ99" s="89"/>
      <c r="GR99" s="89"/>
      <c r="GS99" s="89"/>
      <c r="GT99" s="89"/>
      <c r="GV99" s="60"/>
      <c r="GW99" s="60"/>
      <c r="GX99" s="89"/>
      <c r="GY99" s="60"/>
      <c r="GZ99" s="89"/>
      <c r="HA99" s="89"/>
      <c r="HC99" s="89" t="s">
        <v>235</v>
      </c>
      <c r="HD99" s="89"/>
    </row>
    <row r="100" spans="1:213" customFormat="1" ht="15" x14ac:dyDescent="0.25">
      <c r="A100" s="114"/>
      <c r="B100" s="127"/>
      <c r="C100" s="189" t="s">
        <v>141</v>
      </c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36"/>
      <c r="Q100" s="137"/>
      <c r="R100" s="135"/>
      <c r="GO100" s="89"/>
      <c r="GP100" s="89"/>
      <c r="GQ100" s="89"/>
      <c r="GR100" s="89"/>
      <c r="GS100" s="89"/>
      <c r="GT100" s="89"/>
      <c r="GV100" s="60"/>
      <c r="GW100" s="60"/>
      <c r="GX100" s="89"/>
      <c r="GY100" s="60"/>
      <c r="GZ100" s="89"/>
      <c r="HA100" s="89"/>
      <c r="HC100" s="89"/>
      <c r="HD100" s="89" t="s">
        <v>141</v>
      </c>
    </row>
    <row r="101" spans="1:213" customFormat="1" ht="15" x14ac:dyDescent="0.25">
      <c r="A101" s="114"/>
      <c r="B101" s="127"/>
      <c r="C101" s="185" t="s">
        <v>142</v>
      </c>
      <c r="D101" s="185"/>
      <c r="E101" s="185"/>
      <c r="F101" s="185"/>
      <c r="G101" s="185"/>
      <c r="H101" s="185"/>
      <c r="I101" s="185"/>
      <c r="J101" s="185"/>
      <c r="K101" s="138">
        <v>13.4</v>
      </c>
      <c r="L101" s="185"/>
      <c r="M101" s="185"/>
      <c r="N101" s="185"/>
      <c r="O101" s="185"/>
      <c r="P101" s="132"/>
      <c r="Q101" s="137"/>
      <c r="R101" s="135"/>
      <c r="GO101" s="89"/>
      <c r="GP101" s="89"/>
      <c r="GQ101" s="89"/>
      <c r="GR101" s="89"/>
      <c r="GS101" s="89"/>
      <c r="GT101" s="89"/>
      <c r="GV101" s="60"/>
      <c r="GW101" s="60"/>
      <c r="GX101" s="89"/>
      <c r="GY101" s="60"/>
      <c r="GZ101" s="89"/>
      <c r="HA101" s="89"/>
      <c r="HC101" s="89"/>
      <c r="HD101" s="89"/>
      <c r="HE101" s="100" t="s">
        <v>142</v>
      </c>
    </row>
    <row r="102" spans="1:213" customFormat="1" ht="0.75" customHeight="1" x14ac:dyDescent="0.25">
      <c r="A102" s="139"/>
      <c r="B102" s="140"/>
      <c r="C102" s="141"/>
      <c r="D102" s="141"/>
      <c r="E102" s="141"/>
      <c r="F102" s="141"/>
      <c r="G102" s="141"/>
      <c r="H102" s="141"/>
      <c r="I102" s="141"/>
      <c r="J102" s="141"/>
      <c r="K102" s="142"/>
      <c r="L102" s="141"/>
      <c r="M102" s="141"/>
      <c r="N102" s="141"/>
      <c r="O102" s="141"/>
      <c r="P102" s="143"/>
      <c r="Q102" s="137"/>
      <c r="R102" s="135"/>
      <c r="GO102" s="89"/>
      <c r="GP102" s="89"/>
      <c r="GQ102" s="89"/>
      <c r="GR102" s="89"/>
      <c r="GS102" s="89"/>
      <c r="GT102" s="89"/>
      <c r="GV102" s="60"/>
      <c r="GW102" s="60"/>
      <c r="GX102" s="89"/>
      <c r="GY102" s="60"/>
      <c r="GZ102" s="89"/>
      <c r="HA102" s="89"/>
      <c r="HC102" s="89"/>
      <c r="HD102" s="89"/>
    </row>
    <row r="103" spans="1:213" customFormat="1" ht="15" x14ac:dyDescent="0.25">
      <c r="A103" s="191" t="s">
        <v>236</v>
      </c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3"/>
      <c r="GO103" s="89" t="s">
        <v>236</v>
      </c>
      <c r="GP103" s="89"/>
      <c r="GQ103" s="89"/>
      <c r="GR103" s="89"/>
      <c r="GS103" s="89"/>
      <c r="GT103" s="89"/>
      <c r="GV103" s="60"/>
      <c r="GW103" s="60"/>
      <c r="GX103" s="89"/>
      <c r="GY103" s="60"/>
      <c r="GZ103" s="89"/>
      <c r="HA103" s="89"/>
      <c r="HC103" s="89"/>
      <c r="HD103" s="89"/>
    </row>
    <row r="104" spans="1:213" customFormat="1" ht="23.25" x14ac:dyDescent="0.25">
      <c r="A104" s="90" t="s">
        <v>117</v>
      </c>
      <c r="B104" s="91" t="s">
        <v>156</v>
      </c>
      <c r="C104" s="195" t="s">
        <v>157</v>
      </c>
      <c r="D104" s="195"/>
      <c r="E104" s="195"/>
      <c r="F104" s="195"/>
      <c r="G104" s="195"/>
      <c r="H104" s="92" t="s">
        <v>158</v>
      </c>
      <c r="I104" s="93">
        <v>1</v>
      </c>
      <c r="J104" s="94">
        <v>1</v>
      </c>
      <c r="K104" s="94">
        <v>1</v>
      </c>
      <c r="L104" s="95"/>
      <c r="M104" s="93"/>
      <c r="N104" s="96"/>
      <c r="O104" s="93"/>
      <c r="P104" s="97"/>
      <c r="GO104" s="89"/>
      <c r="GP104" s="89" t="s">
        <v>157</v>
      </c>
      <c r="GQ104" s="89" t="s">
        <v>0</v>
      </c>
      <c r="GR104" s="89" t="s">
        <v>0</v>
      </c>
      <c r="GS104" s="89" t="s">
        <v>0</v>
      </c>
      <c r="GT104" s="89" t="s">
        <v>0</v>
      </c>
      <c r="GV104" s="60"/>
      <c r="GW104" s="60"/>
      <c r="GX104" s="89"/>
      <c r="GY104" s="60"/>
      <c r="GZ104" s="89"/>
      <c r="HA104" s="89"/>
      <c r="HC104" s="89"/>
      <c r="HD104" s="89"/>
    </row>
    <row r="105" spans="1:213" customFormat="1" ht="15" x14ac:dyDescent="0.25">
      <c r="A105" s="98"/>
      <c r="B105" s="99"/>
      <c r="C105" s="183" t="s">
        <v>189</v>
      </c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97"/>
      <c r="GO105" s="89"/>
      <c r="GP105" s="89"/>
      <c r="GQ105" s="89"/>
      <c r="GR105" s="89"/>
      <c r="GS105" s="89"/>
      <c r="GT105" s="89"/>
      <c r="GU105" s="100" t="s">
        <v>189</v>
      </c>
      <c r="GV105" s="60"/>
      <c r="GW105" s="60"/>
      <c r="GX105" s="89"/>
      <c r="GY105" s="60"/>
      <c r="GZ105" s="89"/>
      <c r="HA105" s="89"/>
      <c r="HC105" s="89"/>
      <c r="HD105" s="89"/>
    </row>
    <row r="106" spans="1:213" customFormat="1" ht="15" x14ac:dyDescent="0.25">
      <c r="A106" s="101"/>
      <c r="B106" s="102" t="s">
        <v>86</v>
      </c>
      <c r="C106" s="196" t="s">
        <v>88</v>
      </c>
      <c r="D106" s="196"/>
      <c r="E106" s="196"/>
      <c r="F106" s="196"/>
      <c r="G106" s="196"/>
      <c r="H106" s="103" t="s">
        <v>89</v>
      </c>
      <c r="I106" s="104"/>
      <c r="J106" s="104"/>
      <c r="K106" s="105">
        <v>13.4</v>
      </c>
      <c r="L106" s="106"/>
      <c r="M106" s="104"/>
      <c r="N106" s="106"/>
      <c r="O106" s="104"/>
      <c r="P106" s="107">
        <v>4834.83</v>
      </c>
      <c r="GO106" s="89"/>
      <c r="GP106" s="89"/>
      <c r="GQ106" s="89"/>
      <c r="GR106" s="89"/>
      <c r="GS106" s="89"/>
      <c r="GT106" s="89"/>
      <c r="GV106" s="60" t="s">
        <v>88</v>
      </c>
      <c r="GW106" s="60"/>
      <c r="GX106" s="89"/>
      <c r="GY106" s="60"/>
      <c r="GZ106" s="89"/>
      <c r="HA106" s="89"/>
      <c r="HC106" s="89"/>
      <c r="HD106" s="89"/>
    </row>
    <row r="107" spans="1:213" customFormat="1" ht="15" x14ac:dyDescent="0.25">
      <c r="A107" s="108"/>
      <c r="B107" s="102" t="s">
        <v>159</v>
      </c>
      <c r="C107" s="196" t="s">
        <v>160</v>
      </c>
      <c r="D107" s="196"/>
      <c r="E107" s="196"/>
      <c r="F107" s="196"/>
      <c r="G107" s="196"/>
      <c r="H107" s="103" t="s">
        <v>89</v>
      </c>
      <c r="I107" s="109">
        <v>0.67</v>
      </c>
      <c r="J107" s="104"/>
      <c r="K107" s="109">
        <v>0.67</v>
      </c>
      <c r="L107" s="110"/>
      <c r="M107" s="111"/>
      <c r="N107" s="112">
        <v>325.08999999999997</v>
      </c>
      <c r="O107" s="105">
        <v>0.8</v>
      </c>
      <c r="P107" s="107">
        <v>174.25</v>
      </c>
      <c r="Q107" s="113"/>
      <c r="R107" s="113"/>
      <c r="GO107" s="89"/>
      <c r="GP107" s="89"/>
      <c r="GQ107" s="89"/>
      <c r="GR107" s="89"/>
      <c r="GS107" s="89"/>
      <c r="GT107" s="89"/>
      <c r="GV107" s="60"/>
      <c r="GW107" s="60" t="s">
        <v>160</v>
      </c>
      <c r="GX107" s="89"/>
      <c r="GY107" s="60"/>
      <c r="GZ107" s="89"/>
      <c r="HA107" s="89"/>
      <c r="HC107" s="89"/>
      <c r="HD107" s="89"/>
    </row>
    <row r="108" spans="1:213" customFormat="1" ht="15" x14ac:dyDescent="0.25">
      <c r="A108" s="108"/>
      <c r="B108" s="102" t="s">
        <v>161</v>
      </c>
      <c r="C108" s="196" t="s">
        <v>162</v>
      </c>
      <c r="D108" s="196"/>
      <c r="E108" s="196"/>
      <c r="F108" s="196"/>
      <c r="G108" s="196"/>
      <c r="H108" s="103" t="s">
        <v>89</v>
      </c>
      <c r="I108" s="109">
        <v>2.68</v>
      </c>
      <c r="J108" s="104"/>
      <c r="K108" s="109">
        <v>2.68</v>
      </c>
      <c r="L108" s="110"/>
      <c r="M108" s="111"/>
      <c r="N108" s="112">
        <v>492.22</v>
      </c>
      <c r="O108" s="105">
        <v>0.8</v>
      </c>
      <c r="P108" s="107">
        <v>1055.32</v>
      </c>
      <c r="Q108" s="113"/>
      <c r="R108" s="113"/>
      <c r="GO108" s="89"/>
      <c r="GP108" s="89"/>
      <c r="GQ108" s="89"/>
      <c r="GR108" s="89"/>
      <c r="GS108" s="89"/>
      <c r="GT108" s="89"/>
      <c r="GV108" s="60"/>
      <c r="GW108" s="60" t="s">
        <v>162</v>
      </c>
      <c r="GX108" s="89"/>
      <c r="GY108" s="60"/>
      <c r="GZ108" s="89"/>
      <c r="HA108" s="89"/>
      <c r="HC108" s="89"/>
      <c r="HD108" s="89"/>
    </row>
    <row r="109" spans="1:213" customFormat="1" ht="15" x14ac:dyDescent="0.25">
      <c r="A109" s="108"/>
      <c r="B109" s="102" t="s">
        <v>163</v>
      </c>
      <c r="C109" s="196" t="s">
        <v>164</v>
      </c>
      <c r="D109" s="196"/>
      <c r="E109" s="196"/>
      <c r="F109" s="196"/>
      <c r="G109" s="196"/>
      <c r="H109" s="103" t="s">
        <v>89</v>
      </c>
      <c r="I109" s="109">
        <v>6.03</v>
      </c>
      <c r="J109" s="104"/>
      <c r="K109" s="109">
        <v>6.03</v>
      </c>
      <c r="L109" s="110"/>
      <c r="M109" s="111"/>
      <c r="N109" s="112">
        <v>448.72</v>
      </c>
      <c r="O109" s="105">
        <v>0.8</v>
      </c>
      <c r="P109" s="107">
        <v>2164.63</v>
      </c>
      <c r="Q109" s="113"/>
      <c r="R109" s="113"/>
      <c r="GO109" s="89"/>
      <c r="GP109" s="89"/>
      <c r="GQ109" s="89"/>
      <c r="GR109" s="89"/>
      <c r="GS109" s="89"/>
      <c r="GT109" s="89"/>
      <c r="GV109" s="60"/>
      <c r="GW109" s="60" t="s">
        <v>164</v>
      </c>
      <c r="GX109" s="89"/>
      <c r="GY109" s="60"/>
      <c r="GZ109" s="89"/>
      <c r="HA109" s="89"/>
      <c r="HC109" s="89"/>
      <c r="HD109" s="89"/>
    </row>
    <row r="110" spans="1:213" customFormat="1" ht="15" x14ac:dyDescent="0.25">
      <c r="A110" s="108"/>
      <c r="B110" s="102" t="s">
        <v>165</v>
      </c>
      <c r="C110" s="196" t="s">
        <v>166</v>
      </c>
      <c r="D110" s="196"/>
      <c r="E110" s="196"/>
      <c r="F110" s="196"/>
      <c r="G110" s="196"/>
      <c r="H110" s="103" t="s">
        <v>89</v>
      </c>
      <c r="I110" s="109">
        <v>2.68</v>
      </c>
      <c r="J110" s="104"/>
      <c r="K110" s="109">
        <v>2.68</v>
      </c>
      <c r="L110" s="110"/>
      <c r="M110" s="111"/>
      <c r="N110" s="112">
        <v>402.93</v>
      </c>
      <c r="O110" s="105">
        <v>0.8</v>
      </c>
      <c r="P110" s="107">
        <v>863.88</v>
      </c>
      <c r="Q110" s="113"/>
      <c r="R110" s="113"/>
      <c r="GO110" s="89"/>
      <c r="GP110" s="89"/>
      <c r="GQ110" s="89"/>
      <c r="GR110" s="89"/>
      <c r="GS110" s="89"/>
      <c r="GT110" s="89"/>
      <c r="GV110" s="60"/>
      <c r="GW110" s="60" t="s">
        <v>166</v>
      </c>
      <c r="GX110" s="89"/>
      <c r="GY110" s="60"/>
      <c r="GZ110" s="89"/>
      <c r="HA110" s="89"/>
      <c r="HC110" s="89"/>
      <c r="HD110" s="89"/>
    </row>
    <row r="111" spans="1:213" customFormat="1" ht="15" x14ac:dyDescent="0.25">
      <c r="A111" s="108"/>
      <c r="B111" s="102" t="s">
        <v>167</v>
      </c>
      <c r="C111" s="196" t="s">
        <v>168</v>
      </c>
      <c r="D111" s="196"/>
      <c r="E111" s="196"/>
      <c r="F111" s="196"/>
      <c r="G111" s="196"/>
      <c r="H111" s="103" t="s">
        <v>89</v>
      </c>
      <c r="I111" s="109">
        <v>1.34</v>
      </c>
      <c r="J111" s="104"/>
      <c r="K111" s="109">
        <v>1.34</v>
      </c>
      <c r="L111" s="110"/>
      <c r="M111" s="111"/>
      <c r="N111" s="112">
        <v>538.01</v>
      </c>
      <c r="O111" s="105">
        <v>0.8</v>
      </c>
      <c r="P111" s="107">
        <v>576.75</v>
      </c>
      <c r="Q111" s="113"/>
      <c r="R111" s="113"/>
      <c r="GO111" s="89"/>
      <c r="GP111" s="89"/>
      <c r="GQ111" s="89"/>
      <c r="GR111" s="89"/>
      <c r="GS111" s="89"/>
      <c r="GT111" s="89"/>
      <c r="GV111" s="60"/>
      <c r="GW111" s="60" t="s">
        <v>168</v>
      </c>
      <c r="GX111" s="89"/>
      <c r="GY111" s="60"/>
      <c r="GZ111" s="89"/>
      <c r="HA111" s="89"/>
      <c r="HC111" s="89"/>
      <c r="HD111" s="89"/>
    </row>
    <row r="112" spans="1:213" customFormat="1" ht="15" x14ac:dyDescent="0.25">
      <c r="A112" s="114"/>
      <c r="B112" s="99"/>
      <c r="C112" s="190" t="s">
        <v>106</v>
      </c>
      <c r="D112" s="190"/>
      <c r="E112" s="190"/>
      <c r="F112" s="190"/>
      <c r="G112" s="190"/>
      <c r="H112" s="92"/>
      <c r="I112" s="93"/>
      <c r="J112" s="93"/>
      <c r="K112" s="93"/>
      <c r="L112" s="95"/>
      <c r="M112" s="93"/>
      <c r="N112" s="115"/>
      <c r="O112" s="93"/>
      <c r="P112" s="116">
        <v>4834.83</v>
      </c>
      <c r="Q112" s="113"/>
      <c r="R112" s="113"/>
      <c r="GO112" s="89"/>
      <c r="GP112" s="89"/>
      <c r="GQ112" s="89"/>
      <c r="GR112" s="89"/>
      <c r="GS112" s="89"/>
      <c r="GT112" s="89"/>
      <c r="GV112" s="60"/>
      <c r="GW112" s="60"/>
      <c r="GX112" s="89" t="s">
        <v>106</v>
      </c>
      <c r="GY112" s="60"/>
      <c r="GZ112" s="89"/>
      <c r="HA112" s="89"/>
      <c r="HC112" s="89"/>
      <c r="HD112" s="89"/>
    </row>
    <row r="113" spans="1:212" customFormat="1" ht="15" x14ac:dyDescent="0.25">
      <c r="A113" s="117"/>
      <c r="B113" s="102"/>
      <c r="C113" s="196" t="s">
        <v>111</v>
      </c>
      <c r="D113" s="196"/>
      <c r="E113" s="196"/>
      <c r="F113" s="196"/>
      <c r="G113" s="196"/>
      <c r="H113" s="103"/>
      <c r="I113" s="104"/>
      <c r="J113" s="104"/>
      <c r="K113" s="104"/>
      <c r="L113" s="106"/>
      <c r="M113" s="104"/>
      <c r="N113" s="106"/>
      <c r="O113" s="104"/>
      <c r="P113" s="107">
        <v>4834.83</v>
      </c>
      <c r="GO113" s="89"/>
      <c r="GP113" s="89"/>
      <c r="GQ113" s="89"/>
      <c r="GR113" s="89"/>
      <c r="GS113" s="89"/>
      <c r="GT113" s="89"/>
      <c r="GV113" s="60"/>
      <c r="GW113" s="60"/>
      <c r="GX113" s="89"/>
      <c r="GY113" s="60" t="s">
        <v>111</v>
      </c>
      <c r="GZ113" s="89"/>
      <c r="HA113" s="89"/>
      <c r="HC113" s="89"/>
      <c r="HD113" s="89"/>
    </row>
    <row r="114" spans="1:212" customFormat="1" ht="23.25" x14ac:dyDescent="0.25">
      <c r="A114" s="117"/>
      <c r="B114" s="102" t="s">
        <v>169</v>
      </c>
      <c r="C114" s="196" t="s">
        <v>170</v>
      </c>
      <c r="D114" s="196"/>
      <c r="E114" s="196"/>
      <c r="F114" s="196"/>
      <c r="G114" s="196"/>
      <c r="H114" s="103" t="s">
        <v>110</v>
      </c>
      <c r="I114" s="118">
        <v>74</v>
      </c>
      <c r="J114" s="104"/>
      <c r="K114" s="118">
        <v>74</v>
      </c>
      <c r="L114" s="106"/>
      <c r="M114" s="104"/>
      <c r="N114" s="106"/>
      <c r="O114" s="104"/>
      <c r="P114" s="107">
        <v>3577.77</v>
      </c>
      <c r="GO114" s="89"/>
      <c r="GP114" s="89"/>
      <c r="GQ114" s="89"/>
      <c r="GR114" s="89"/>
      <c r="GS114" s="89"/>
      <c r="GT114" s="89"/>
      <c r="GV114" s="60"/>
      <c r="GW114" s="60"/>
      <c r="GX114" s="89"/>
      <c r="GY114" s="60" t="s">
        <v>170</v>
      </c>
      <c r="GZ114" s="89"/>
      <c r="HA114" s="89"/>
      <c r="HC114" s="89"/>
      <c r="HD114" s="89"/>
    </row>
    <row r="115" spans="1:212" customFormat="1" ht="23.25" x14ac:dyDescent="0.25">
      <c r="A115" s="117"/>
      <c r="B115" s="102" t="s">
        <v>171</v>
      </c>
      <c r="C115" s="196" t="s">
        <v>172</v>
      </c>
      <c r="D115" s="196"/>
      <c r="E115" s="196"/>
      <c r="F115" s="196"/>
      <c r="G115" s="196"/>
      <c r="H115" s="103" t="s">
        <v>110</v>
      </c>
      <c r="I115" s="118">
        <v>36</v>
      </c>
      <c r="J115" s="104"/>
      <c r="K115" s="118">
        <v>36</v>
      </c>
      <c r="L115" s="106"/>
      <c r="M115" s="104"/>
      <c r="N115" s="106"/>
      <c r="O115" s="104"/>
      <c r="P115" s="107">
        <v>1740.54</v>
      </c>
      <c r="GO115" s="89"/>
      <c r="GP115" s="89"/>
      <c r="GQ115" s="89"/>
      <c r="GR115" s="89"/>
      <c r="GS115" s="89"/>
      <c r="GT115" s="89"/>
      <c r="GV115" s="60"/>
      <c r="GW115" s="60"/>
      <c r="GX115" s="89"/>
      <c r="GY115" s="60" t="s">
        <v>172</v>
      </c>
      <c r="GZ115" s="89"/>
      <c r="HA115" s="89"/>
      <c r="HC115" s="89"/>
      <c r="HD115" s="89"/>
    </row>
    <row r="116" spans="1:212" customFormat="1" ht="15" x14ac:dyDescent="0.25">
      <c r="A116" s="119"/>
      <c r="B116" s="120"/>
      <c r="C116" s="190" t="s">
        <v>116</v>
      </c>
      <c r="D116" s="190"/>
      <c r="E116" s="190"/>
      <c r="F116" s="190"/>
      <c r="G116" s="190"/>
      <c r="H116" s="92"/>
      <c r="I116" s="93"/>
      <c r="J116" s="93"/>
      <c r="K116" s="93"/>
      <c r="L116" s="95"/>
      <c r="M116" s="93"/>
      <c r="N116" s="115">
        <v>10153.14</v>
      </c>
      <c r="O116" s="93"/>
      <c r="P116" s="116">
        <v>10153.14</v>
      </c>
      <c r="GO116" s="89"/>
      <c r="GP116" s="89"/>
      <c r="GQ116" s="89"/>
      <c r="GR116" s="89"/>
      <c r="GS116" s="89"/>
      <c r="GT116" s="89"/>
      <c r="GV116" s="60"/>
      <c r="GW116" s="60"/>
      <c r="GX116" s="89"/>
      <c r="GY116" s="60"/>
      <c r="GZ116" s="89" t="s">
        <v>116</v>
      </c>
      <c r="HA116" s="89"/>
      <c r="HC116" s="89"/>
      <c r="HD116" s="89"/>
    </row>
    <row r="117" spans="1:212" customFormat="1" ht="0.75" customHeight="1" x14ac:dyDescent="0.25">
      <c r="A117" s="121"/>
      <c r="B117" s="122"/>
      <c r="C117" s="122"/>
      <c r="D117" s="122"/>
      <c r="E117" s="122"/>
      <c r="F117" s="122"/>
      <c r="G117" s="122"/>
      <c r="H117" s="123"/>
      <c r="I117" s="124"/>
      <c r="J117" s="124"/>
      <c r="K117" s="124"/>
      <c r="L117" s="125"/>
      <c r="M117" s="124"/>
      <c r="N117" s="125"/>
      <c r="O117" s="124"/>
      <c r="P117" s="126"/>
      <c r="GO117" s="89"/>
      <c r="GP117" s="89"/>
      <c r="GQ117" s="89"/>
      <c r="GR117" s="89"/>
      <c r="GS117" s="89"/>
      <c r="GT117" s="89"/>
      <c r="GV117" s="60"/>
      <c r="GW117" s="60"/>
      <c r="GX117" s="89"/>
      <c r="GY117" s="60"/>
      <c r="GZ117" s="89"/>
      <c r="HA117" s="89"/>
      <c r="HC117" s="89"/>
      <c r="HD117" s="89"/>
    </row>
    <row r="118" spans="1:212" customFormat="1" ht="15" x14ac:dyDescent="0.25">
      <c r="A118" s="114"/>
      <c r="B118" s="127"/>
      <c r="C118" s="189" t="s">
        <v>237</v>
      </c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28"/>
      <c r="Q118" s="129"/>
      <c r="R118" s="130"/>
      <c r="GO118" s="89"/>
      <c r="GP118" s="89"/>
      <c r="GQ118" s="89"/>
      <c r="GR118" s="89"/>
      <c r="GS118" s="89"/>
      <c r="GT118" s="89"/>
      <c r="GV118" s="60"/>
      <c r="GW118" s="60"/>
      <c r="GX118" s="89"/>
      <c r="GY118" s="60"/>
      <c r="GZ118" s="89"/>
      <c r="HA118" s="89" t="s">
        <v>237</v>
      </c>
      <c r="HC118" s="89"/>
      <c r="HD118" s="89"/>
    </row>
    <row r="119" spans="1:212" customFormat="1" ht="15" x14ac:dyDescent="0.25">
      <c r="A119" s="114"/>
      <c r="B119" s="99"/>
      <c r="C119" s="188" t="s">
        <v>125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31">
        <v>4834.83</v>
      </c>
      <c r="GO119" s="89"/>
      <c r="GP119" s="89"/>
      <c r="GQ119" s="89"/>
      <c r="GR119" s="89"/>
      <c r="GS119" s="89"/>
      <c r="GT119" s="89"/>
      <c r="GV119" s="60"/>
      <c r="GW119" s="60"/>
      <c r="GX119" s="89"/>
      <c r="GY119" s="60"/>
      <c r="GZ119" s="89"/>
      <c r="HA119" s="89"/>
      <c r="HB119" s="100" t="s">
        <v>125</v>
      </c>
      <c r="HC119" s="89"/>
      <c r="HD119" s="89"/>
    </row>
    <row r="120" spans="1:212" customFormat="1" ht="15" x14ac:dyDescent="0.25">
      <c r="A120" s="114"/>
      <c r="B120" s="99"/>
      <c r="C120" s="188" t="s">
        <v>126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32"/>
      <c r="GO120" s="89"/>
      <c r="GP120" s="89"/>
      <c r="GQ120" s="89"/>
      <c r="GR120" s="89"/>
      <c r="GS120" s="89"/>
      <c r="GT120" s="89"/>
      <c r="GV120" s="60"/>
      <c r="GW120" s="60"/>
      <c r="GX120" s="89"/>
      <c r="GY120" s="60"/>
      <c r="GZ120" s="89"/>
      <c r="HA120" s="89"/>
      <c r="HB120" s="100" t="s">
        <v>126</v>
      </c>
      <c r="HC120" s="89"/>
      <c r="HD120" s="89"/>
    </row>
    <row r="121" spans="1:212" customFormat="1" ht="15" x14ac:dyDescent="0.25">
      <c r="A121" s="114"/>
      <c r="B121" s="99"/>
      <c r="C121" s="188" t="s">
        <v>127</v>
      </c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31">
        <v>4834.83</v>
      </c>
      <c r="GO121" s="89"/>
      <c r="GP121" s="89"/>
      <c r="GQ121" s="89"/>
      <c r="GR121" s="89"/>
      <c r="GS121" s="89"/>
      <c r="GT121" s="89"/>
      <c r="GV121" s="60"/>
      <c r="GW121" s="60"/>
      <c r="GX121" s="89"/>
      <c r="GY121" s="60"/>
      <c r="GZ121" s="89"/>
      <c r="HA121" s="89"/>
      <c r="HB121" s="100" t="s">
        <v>127</v>
      </c>
      <c r="HC121" s="89"/>
      <c r="HD121" s="89"/>
    </row>
    <row r="122" spans="1:212" customFormat="1" ht="15" x14ac:dyDescent="0.25">
      <c r="A122" s="114"/>
      <c r="B122" s="99"/>
      <c r="C122" s="188" t="s">
        <v>173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31">
        <v>10153.14</v>
      </c>
      <c r="GO122" s="89"/>
      <c r="GP122" s="89"/>
      <c r="GQ122" s="89"/>
      <c r="GR122" s="89"/>
      <c r="GS122" s="89"/>
      <c r="GT122" s="89"/>
      <c r="GV122" s="60"/>
      <c r="GW122" s="60"/>
      <c r="GX122" s="89"/>
      <c r="GY122" s="60"/>
      <c r="GZ122" s="89"/>
      <c r="HA122" s="89"/>
      <c r="HB122" s="100" t="s">
        <v>173</v>
      </c>
      <c r="HC122" s="89"/>
      <c r="HD122" s="89"/>
    </row>
    <row r="123" spans="1:212" customFormat="1" ht="15" x14ac:dyDescent="0.25">
      <c r="A123" s="114"/>
      <c r="B123" s="99"/>
      <c r="C123" s="188" t="s">
        <v>174</v>
      </c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31">
        <v>10153.14</v>
      </c>
      <c r="GO123" s="89"/>
      <c r="GP123" s="89"/>
      <c r="GQ123" s="89"/>
      <c r="GR123" s="89"/>
      <c r="GS123" s="89"/>
      <c r="GT123" s="89"/>
      <c r="GV123" s="60"/>
      <c r="GW123" s="60"/>
      <c r="GX123" s="89"/>
      <c r="GY123" s="60"/>
      <c r="GZ123" s="89"/>
      <c r="HA123" s="89"/>
      <c r="HB123" s="100" t="s">
        <v>174</v>
      </c>
      <c r="HC123" s="89"/>
      <c r="HD123" s="89"/>
    </row>
    <row r="124" spans="1:212" customFormat="1" ht="15" x14ac:dyDescent="0.25">
      <c r="A124" s="114"/>
      <c r="B124" s="99"/>
      <c r="C124" s="188" t="s">
        <v>175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32"/>
      <c r="GO124" s="89"/>
      <c r="GP124" s="89"/>
      <c r="GQ124" s="89"/>
      <c r="GR124" s="89"/>
      <c r="GS124" s="89"/>
      <c r="GT124" s="89"/>
      <c r="GV124" s="60"/>
      <c r="GW124" s="60"/>
      <c r="GX124" s="89"/>
      <c r="GY124" s="60"/>
      <c r="GZ124" s="89"/>
      <c r="HA124" s="89"/>
      <c r="HB124" s="100" t="s">
        <v>175</v>
      </c>
      <c r="HC124" s="89"/>
      <c r="HD124" s="89"/>
    </row>
    <row r="125" spans="1:212" customFormat="1" ht="15" x14ac:dyDescent="0.25">
      <c r="A125" s="114"/>
      <c r="B125" s="99"/>
      <c r="C125" s="188" t="s">
        <v>176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31">
        <v>4834.83</v>
      </c>
      <c r="GO125" s="89"/>
      <c r="GP125" s="89"/>
      <c r="GQ125" s="89"/>
      <c r="GR125" s="89"/>
      <c r="GS125" s="89"/>
      <c r="GT125" s="89"/>
      <c r="GV125" s="60"/>
      <c r="GW125" s="60"/>
      <c r="GX125" s="89"/>
      <c r="GY125" s="60"/>
      <c r="GZ125" s="89"/>
      <c r="HA125" s="89"/>
      <c r="HB125" s="100" t="s">
        <v>176</v>
      </c>
      <c r="HC125" s="89"/>
      <c r="HD125" s="89"/>
    </row>
    <row r="126" spans="1:212" customFormat="1" ht="15" x14ac:dyDescent="0.25">
      <c r="A126" s="114"/>
      <c r="B126" s="99"/>
      <c r="C126" s="188" t="s">
        <v>177</v>
      </c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31">
        <v>3577.77</v>
      </c>
      <c r="GO126" s="89"/>
      <c r="GP126" s="89"/>
      <c r="GQ126" s="89"/>
      <c r="GR126" s="89"/>
      <c r="GS126" s="89"/>
      <c r="GT126" s="89"/>
      <c r="GV126" s="60"/>
      <c r="GW126" s="60"/>
      <c r="GX126" s="89"/>
      <c r="GY126" s="60"/>
      <c r="GZ126" s="89"/>
      <c r="HA126" s="89"/>
      <c r="HB126" s="100" t="s">
        <v>177</v>
      </c>
      <c r="HC126" s="89"/>
      <c r="HD126" s="89"/>
    </row>
    <row r="127" spans="1:212" customFormat="1" ht="15" x14ac:dyDescent="0.25">
      <c r="A127" s="114"/>
      <c r="B127" s="99"/>
      <c r="C127" s="188" t="s">
        <v>178</v>
      </c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31">
        <v>1740.54</v>
      </c>
      <c r="GO127" s="89"/>
      <c r="GP127" s="89"/>
      <c r="GQ127" s="89"/>
      <c r="GR127" s="89"/>
      <c r="GS127" s="89"/>
      <c r="GT127" s="89"/>
      <c r="GV127" s="60"/>
      <c r="GW127" s="60"/>
      <c r="GX127" s="89"/>
      <c r="GY127" s="60"/>
      <c r="GZ127" s="89"/>
      <c r="HA127" s="89"/>
      <c r="HB127" s="100" t="s">
        <v>178</v>
      </c>
      <c r="HC127" s="89"/>
      <c r="HD127" s="89"/>
    </row>
    <row r="128" spans="1:212" customFormat="1" ht="15" x14ac:dyDescent="0.25">
      <c r="A128" s="114"/>
      <c r="B128" s="99"/>
      <c r="C128" s="188" t="s">
        <v>138</v>
      </c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31">
        <v>4834.83</v>
      </c>
      <c r="GO128" s="89"/>
      <c r="GP128" s="89"/>
      <c r="GQ128" s="89"/>
      <c r="GR128" s="89"/>
      <c r="GS128" s="89"/>
      <c r="GT128" s="89"/>
      <c r="GV128" s="60"/>
      <c r="GW128" s="60"/>
      <c r="GX128" s="89"/>
      <c r="GY128" s="60"/>
      <c r="GZ128" s="89"/>
      <c r="HA128" s="89"/>
      <c r="HB128" s="100" t="s">
        <v>138</v>
      </c>
      <c r="HC128" s="89"/>
      <c r="HD128" s="89"/>
    </row>
    <row r="129" spans="1:215" customFormat="1" ht="15" x14ac:dyDescent="0.25">
      <c r="A129" s="114"/>
      <c r="B129" s="99"/>
      <c r="C129" s="188" t="s">
        <v>139</v>
      </c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31">
        <v>3577.77</v>
      </c>
      <c r="GO129" s="89"/>
      <c r="GP129" s="89"/>
      <c r="GQ129" s="89"/>
      <c r="GR129" s="89"/>
      <c r="GS129" s="89"/>
      <c r="GT129" s="89"/>
      <c r="GV129" s="60"/>
      <c r="GW129" s="60"/>
      <c r="GX129" s="89"/>
      <c r="GY129" s="60"/>
      <c r="GZ129" s="89"/>
      <c r="HA129" s="89"/>
      <c r="HB129" s="100" t="s">
        <v>139</v>
      </c>
      <c r="HC129" s="89"/>
      <c r="HD129" s="89"/>
    </row>
    <row r="130" spans="1:215" customFormat="1" ht="15" x14ac:dyDescent="0.25">
      <c r="A130" s="114"/>
      <c r="B130" s="99"/>
      <c r="C130" s="188" t="s">
        <v>140</v>
      </c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31">
        <v>1740.54</v>
      </c>
      <c r="GO130" s="89"/>
      <c r="GP130" s="89"/>
      <c r="GQ130" s="89"/>
      <c r="GR130" s="89"/>
      <c r="GS130" s="89"/>
      <c r="GT130" s="89"/>
      <c r="GV130" s="60"/>
      <c r="GW130" s="60"/>
      <c r="GX130" s="89"/>
      <c r="GY130" s="60"/>
      <c r="GZ130" s="89"/>
      <c r="HA130" s="89"/>
      <c r="HB130" s="100" t="s">
        <v>140</v>
      </c>
      <c r="HC130" s="89"/>
      <c r="HD130" s="89"/>
    </row>
    <row r="131" spans="1:215" customFormat="1" ht="15" x14ac:dyDescent="0.25">
      <c r="A131" s="114"/>
      <c r="B131" s="127"/>
      <c r="C131" s="189" t="s">
        <v>238</v>
      </c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33">
        <v>10153.14</v>
      </c>
      <c r="Q131" s="134"/>
      <c r="R131" s="135"/>
      <c r="GO131" s="89"/>
      <c r="GP131" s="89"/>
      <c r="GQ131" s="89"/>
      <c r="GR131" s="89"/>
      <c r="GS131" s="89"/>
      <c r="GT131" s="89"/>
      <c r="GV131" s="60"/>
      <c r="GW131" s="60"/>
      <c r="GX131" s="89"/>
      <c r="GY131" s="60"/>
      <c r="GZ131" s="89"/>
      <c r="HA131" s="89"/>
      <c r="HC131" s="89" t="s">
        <v>238</v>
      </c>
      <c r="HD131" s="89"/>
    </row>
    <row r="132" spans="1:215" customFormat="1" ht="15" x14ac:dyDescent="0.25">
      <c r="A132" s="114"/>
      <c r="B132" s="127"/>
      <c r="C132" s="189" t="s">
        <v>141</v>
      </c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36"/>
      <c r="Q132" s="137"/>
      <c r="R132" s="135"/>
      <c r="GO132" s="89"/>
      <c r="GP132" s="89"/>
      <c r="GQ132" s="89"/>
      <c r="GR132" s="89"/>
      <c r="GS132" s="89"/>
      <c r="GT132" s="89"/>
      <c r="GV132" s="60"/>
      <c r="GW132" s="60"/>
      <c r="GX132" s="89"/>
      <c r="GY132" s="60"/>
      <c r="GZ132" s="89"/>
      <c r="HA132" s="89"/>
      <c r="HC132" s="89"/>
      <c r="HD132" s="89" t="s">
        <v>141</v>
      </c>
    </row>
    <row r="133" spans="1:215" customFormat="1" ht="15" x14ac:dyDescent="0.25">
      <c r="A133" s="114"/>
      <c r="B133" s="127"/>
      <c r="C133" s="185" t="s">
        <v>142</v>
      </c>
      <c r="D133" s="185"/>
      <c r="E133" s="185"/>
      <c r="F133" s="185"/>
      <c r="G133" s="185"/>
      <c r="H133" s="185"/>
      <c r="I133" s="185"/>
      <c r="J133" s="185"/>
      <c r="K133" s="138">
        <v>13.4</v>
      </c>
      <c r="L133" s="185"/>
      <c r="M133" s="185"/>
      <c r="N133" s="185"/>
      <c r="O133" s="185"/>
      <c r="P133" s="132"/>
      <c r="Q133" s="137"/>
      <c r="R133" s="135"/>
      <c r="GO133" s="89"/>
      <c r="GP133" s="89"/>
      <c r="GQ133" s="89"/>
      <c r="GR133" s="89"/>
      <c r="GS133" s="89"/>
      <c r="GT133" s="89"/>
      <c r="GV133" s="60"/>
      <c r="GW133" s="60"/>
      <c r="GX133" s="89"/>
      <c r="GY133" s="60"/>
      <c r="GZ133" s="89"/>
      <c r="HA133" s="89"/>
      <c r="HC133" s="89"/>
      <c r="HD133" s="89"/>
      <c r="HE133" s="100" t="s">
        <v>142</v>
      </c>
    </row>
    <row r="134" spans="1:215" customFormat="1" ht="0.75" customHeight="1" x14ac:dyDescent="0.25">
      <c r="A134" s="139"/>
      <c r="B134" s="140"/>
      <c r="C134" s="141"/>
      <c r="D134" s="141"/>
      <c r="E134" s="141"/>
      <c r="F134" s="141"/>
      <c r="G134" s="141"/>
      <c r="H134" s="141"/>
      <c r="I134" s="141"/>
      <c r="J134" s="141"/>
      <c r="K134" s="142"/>
      <c r="L134" s="141"/>
      <c r="M134" s="141"/>
      <c r="N134" s="141"/>
      <c r="O134" s="141"/>
      <c r="P134" s="143"/>
      <c r="Q134" s="137"/>
      <c r="R134" s="135"/>
      <c r="GO134" s="89"/>
      <c r="GP134" s="89"/>
      <c r="GQ134" s="89"/>
      <c r="GR134" s="89"/>
      <c r="GS134" s="89"/>
      <c r="GT134" s="89"/>
      <c r="GV134" s="60"/>
      <c r="GW134" s="60"/>
      <c r="GX134" s="89"/>
      <c r="GY134" s="60"/>
      <c r="GZ134" s="89"/>
      <c r="HA134" s="89"/>
      <c r="HC134" s="89"/>
      <c r="HD134" s="89"/>
    </row>
    <row r="135" spans="1:215" customFormat="1" ht="15" x14ac:dyDescent="0.25">
      <c r="A135" s="114"/>
      <c r="B135" s="127"/>
      <c r="C135" s="189" t="s">
        <v>8</v>
      </c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28"/>
      <c r="Q135" s="129"/>
      <c r="R135" s="130"/>
      <c r="HF135" s="89" t="s">
        <v>8</v>
      </c>
    </row>
    <row r="136" spans="1:215" customFormat="1" ht="15" x14ac:dyDescent="0.25">
      <c r="A136" s="114"/>
      <c r="B136" s="99"/>
      <c r="C136" s="188" t="s">
        <v>144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31">
        <v>14504.49</v>
      </c>
      <c r="Q136" s="129"/>
      <c r="R136" s="144"/>
      <c r="HF136" s="89"/>
      <c r="HG136" s="100" t="s">
        <v>144</v>
      </c>
    </row>
    <row r="137" spans="1:215" customFormat="1" ht="15" x14ac:dyDescent="0.25">
      <c r="A137" s="114"/>
      <c r="B137" s="99"/>
      <c r="C137" s="188" t="s">
        <v>126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32"/>
      <c r="Q137" s="129"/>
      <c r="R137" s="144"/>
      <c r="HF137" s="89"/>
      <c r="HG137" s="100" t="s">
        <v>126</v>
      </c>
    </row>
    <row r="138" spans="1:215" customFormat="1" ht="15" x14ac:dyDescent="0.25">
      <c r="A138" s="114"/>
      <c r="B138" s="99"/>
      <c r="C138" s="188" t="s">
        <v>127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31">
        <v>14504.49</v>
      </c>
      <c r="Q138" s="129"/>
      <c r="R138" s="144"/>
      <c r="HF138" s="89"/>
      <c r="HG138" s="100" t="s">
        <v>127</v>
      </c>
    </row>
    <row r="139" spans="1:215" customFormat="1" ht="15" x14ac:dyDescent="0.25">
      <c r="A139" s="114"/>
      <c r="B139" s="99"/>
      <c r="C139" s="188" t="s">
        <v>173</v>
      </c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31">
        <v>30459.42</v>
      </c>
      <c r="Q139" s="129"/>
      <c r="R139" s="144"/>
      <c r="HF139" s="89"/>
      <c r="HG139" s="100" t="s">
        <v>173</v>
      </c>
    </row>
    <row r="140" spans="1:215" customFormat="1" ht="15" x14ac:dyDescent="0.25">
      <c r="A140" s="114"/>
      <c r="B140" s="99"/>
      <c r="C140" s="188" t="s">
        <v>174</v>
      </c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31">
        <v>30459.42</v>
      </c>
      <c r="Q140" s="129"/>
      <c r="R140" s="144"/>
      <c r="HF140" s="89"/>
      <c r="HG140" s="100" t="s">
        <v>174</v>
      </c>
    </row>
    <row r="141" spans="1:215" customFormat="1" ht="15" x14ac:dyDescent="0.25">
      <c r="A141" s="114"/>
      <c r="B141" s="99"/>
      <c r="C141" s="188" t="s">
        <v>175</v>
      </c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32"/>
      <c r="Q141" s="129"/>
      <c r="R141" s="144"/>
      <c r="HF141" s="89"/>
      <c r="HG141" s="100" t="s">
        <v>175</v>
      </c>
    </row>
    <row r="142" spans="1:215" customFormat="1" ht="15" x14ac:dyDescent="0.25">
      <c r="A142" s="114"/>
      <c r="B142" s="99"/>
      <c r="C142" s="188" t="s">
        <v>176</v>
      </c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31">
        <v>14504.49</v>
      </c>
      <c r="Q142" s="129"/>
      <c r="R142" s="144"/>
      <c r="HF142" s="89"/>
      <c r="HG142" s="100" t="s">
        <v>176</v>
      </c>
    </row>
    <row r="143" spans="1:215" customFormat="1" ht="15" x14ac:dyDescent="0.25">
      <c r="A143" s="114"/>
      <c r="B143" s="99"/>
      <c r="C143" s="188" t="s">
        <v>177</v>
      </c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31">
        <v>10733.31</v>
      </c>
      <c r="Q143" s="129"/>
      <c r="R143" s="144"/>
      <c r="HF143" s="89"/>
      <c r="HG143" s="100" t="s">
        <v>177</v>
      </c>
    </row>
    <row r="144" spans="1:215" customFormat="1" ht="15" x14ac:dyDescent="0.25">
      <c r="A144" s="114"/>
      <c r="B144" s="99"/>
      <c r="C144" s="188" t="s">
        <v>178</v>
      </c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31">
        <v>5221.62</v>
      </c>
      <c r="Q144" s="129"/>
      <c r="R144" s="144"/>
      <c r="HF144" s="89"/>
      <c r="HG144" s="100" t="s">
        <v>178</v>
      </c>
    </row>
    <row r="145" spans="1:242" customFormat="1" ht="15" x14ac:dyDescent="0.25">
      <c r="A145" s="114"/>
      <c r="B145" s="99"/>
      <c r="C145" s="188" t="s">
        <v>145</v>
      </c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31">
        <v>14504.49</v>
      </c>
      <c r="Q145" s="129"/>
      <c r="R145" s="144"/>
      <c r="HF145" s="89"/>
      <c r="HG145" s="100" t="s">
        <v>145</v>
      </c>
    </row>
    <row r="146" spans="1:242" customFormat="1" ht="15" x14ac:dyDescent="0.25">
      <c r="A146" s="114"/>
      <c r="B146" s="99"/>
      <c r="C146" s="188" t="s">
        <v>146</v>
      </c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31">
        <v>10733.31</v>
      </c>
      <c r="Q146" s="129"/>
      <c r="R146" s="144"/>
      <c r="HF146" s="89"/>
      <c r="HG146" s="100" t="s">
        <v>146</v>
      </c>
    </row>
    <row r="147" spans="1:242" customFormat="1" ht="15" x14ac:dyDescent="0.25">
      <c r="A147" s="114"/>
      <c r="B147" s="99"/>
      <c r="C147" s="188" t="s">
        <v>147</v>
      </c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31">
        <v>5221.62</v>
      </c>
      <c r="Q147" s="129"/>
      <c r="R147" s="144"/>
      <c r="HF147" s="89"/>
      <c r="HG147" s="100" t="s">
        <v>147</v>
      </c>
    </row>
    <row r="148" spans="1:242" customFormat="1" ht="15" x14ac:dyDescent="0.25">
      <c r="A148" s="114"/>
      <c r="B148" s="127"/>
      <c r="C148" s="189" t="s">
        <v>148</v>
      </c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33">
        <v>30459.42</v>
      </c>
      <c r="HF148" s="89"/>
      <c r="HH148" s="89" t="s">
        <v>148</v>
      </c>
    </row>
    <row r="149" spans="1:242" customFormat="1" ht="15" x14ac:dyDescent="0.25">
      <c r="A149" s="114"/>
      <c r="B149" s="127"/>
      <c r="C149" s="189" t="s">
        <v>141</v>
      </c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36"/>
      <c r="HI149" s="89" t="s">
        <v>141</v>
      </c>
    </row>
    <row r="150" spans="1:242" customFormat="1" ht="15" x14ac:dyDescent="0.25">
      <c r="A150" s="114"/>
      <c r="B150" s="127"/>
      <c r="C150" s="185" t="s">
        <v>142</v>
      </c>
      <c r="D150" s="185"/>
      <c r="E150" s="185"/>
      <c r="F150" s="185"/>
      <c r="G150" s="185"/>
      <c r="H150" s="185"/>
      <c r="I150" s="185"/>
      <c r="J150" s="185"/>
      <c r="K150" s="138">
        <v>40.200000000000003</v>
      </c>
      <c r="L150" s="185"/>
      <c r="M150" s="185"/>
      <c r="N150" s="185"/>
      <c r="O150" s="185"/>
      <c r="P150" s="132"/>
      <c r="HI150" s="89"/>
      <c r="HJ150" s="100" t="s">
        <v>142</v>
      </c>
    </row>
    <row r="151" spans="1:242" customFormat="1" ht="15.75" hidden="1" customHeight="1" x14ac:dyDescent="0.25">
      <c r="A151" s="57"/>
      <c r="B151" s="145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7"/>
      <c r="O151" s="148"/>
      <c r="P151" s="149"/>
    </row>
    <row r="152" spans="1:242" s="152" customFormat="1" ht="14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1"/>
      <c r="R152" s="151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  <c r="BI152" s="153"/>
      <c r="BJ152" s="153"/>
      <c r="BK152" s="153"/>
      <c r="BL152" s="153"/>
      <c r="BM152" s="153"/>
      <c r="BN152" s="153"/>
      <c r="BO152" s="153"/>
      <c r="BP152" s="153"/>
      <c r="BQ152" s="153"/>
      <c r="BR152" s="153"/>
      <c r="BS152" s="153"/>
      <c r="BT152" s="153"/>
      <c r="BU152" s="153"/>
      <c r="BV152" s="153"/>
      <c r="BW152" s="153"/>
      <c r="BX152" s="153"/>
      <c r="BY152" s="153"/>
      <c r="BZ152" s="153"/>
      <c r="CA152" s="153"/>
      <c r="CB152" s="153"/>
      <c r="CC152" s="153"/>
      <c r="CD152" s="153"/>
      <c r="CE152" s="153"/>
      <c r="CF152" s="153"/>
      <c r="CG152" s="153"/>
      <c r="CH152" s="153"/>
      <c r="CI152" s="153"/>
      <c r="CJ152" s="153"/>
      <c r="CK152" s="153"/>
      <c r="CL152" s="153"/>
      <c r="CM152" s="153"/>
      <c r="CN152" s="153"/>
      <c r="CO152" s="153"/>
      <c r="CP152" s="153"/>
      <c r="CQ152" s="153"/>
      <c r="CR152" s="153"/>
      <c r="CS152" s="153"/>
      <c r="CT152" s="153"/>
      <c r="CU152" s="153"/>
      <c r="CV152" s="153"/>
      <c r="CW152" s="153"/>
      <c r="CX152" s="153"/>
      <c r="CY152" s="153"/>
      <c r="CZ152" s="153"/>
      <c r="DA152" s="153"/>
      <c r="DB152" s="153"/>
      <c r="DC152" s="153"/>
      <c r="DD152" s="153"/>
      <c r="DE152" s="153"/>
      <c r="DF152" s="153"/>
      <c r="DG152" s="153"/>
      <c r="DH152" s="153"/>
      <c r="DI152" s="153"/>
      <c r="DJ152" s="153"/>
      <c r="DK152" s="153"/>
      <c r="DL152" s="153"/>
      <c r="DM152" s="153"/>
      <c r="DN152" s="153"/>
      <c r="DO152" s="153"/>
      <c r="DP152" s="153"/>
      <c r="DQ152" s="153"/>
      <c r="DR152" s="153"/>
      <c r="DS152" s="153"/>
      <c r="DT152" s="153"/>
      <c r="DU152" s="153"/>
      <c r="DV152" s="153"/>
      <c r="DW152" s="153"/>
      <c r="DX152" s="153"/>
      <c r="DY152" s="153"/>
      <c r="DZ152" s="153"/>
      <c r="EA152" s="153"/>
      <c r="EB152" s="153"/>
      <c r="EC152" s="153"/>
      <c r="ED152" s="153"/>
      <c r="EE152" s="153"/>
      <c r="EF152" s="153"/>
      <c r="EG152" s="153"/>
      <c r="EH152" s="153"/>
      <c r="EI152" s="153"/>
      <c r="EJ152" s="153"/>
      <c r="EK152" s="153"/>
      <c r="EL152" s="153"/>
      <c r="EM152" s="153"/>
      <c r="EN152" s="153"/>
      <c r="EO152" s="153"/>
      <c r="EP152" s="153"/>
      <c r="EQ152" s="153"/>
      <c r="ER152" s="153"/>
      <c r="ES152" s="153"/>
      <c r="ET152" s="153"/>
      <c r="EU152" s="153"/>
      <c r="EV152" s="153"/>
      <c r="EW152" s="153"/>
      <c r="EX152" s="153"/>
      <c r="EY152" s="153"/>
      <c r="EZ152" s="153"/>
      <c r="FA152" s="153"/>
      <c r="FB152" s="153"/>
      <c r="FC152" s="153"/>
      <c r="FD152" s="153"/>
      <c r="FE152" s="153"/>
      <c r="FF152" s="153"/>
      <c r="FG152" s="153"/>
      <c r="FH152" s="153"/>
      <c r="FI152" s="153"/>
      <c r="FJ152" s="153"/>
      <c r="FK152" s="153"/>
      <c r="FL152" s="153"/>
      <c r="FM152" s="153"/>
      <c r="FN152" s="153"/>
      <c r="FO152" s="153"/>
      <c r="FP152" s="153"/>
      <c r="FQ152" s="153"/>
      <c r="FR152" s="153"/>
      <c r="FS152" s="153"/>
      <c r="FT152" s="153"/>
      <c r="FU152" s="153"/>
      <c r="FV152" s="153"/>
      <c r="FW152" s="153"/>
      <c r="FX152" s="153"/>
      <c r="FY152" s="153"/>
      <c r="FZ152" s="153"/>
      <c r="GA152" s="153"/>
      <c r="GB152" s="153"/>
      <c r="GC152" s="153"/>
      <c r="GD152" s="153"/>
      <c r="GE152" s="153"/>
      <c r="GF152" s="153"/>
      <c r="GG152" s="153"/>
      <c r="GH152" s="153"/>
      <c r="GI152" s="153"/>
      <c r="GJ152" s="153"/>
      <c r="GK152" s="153"/>
      <c r="GL152" s="153"/>
      <c r="GM152" s="153"/>
      <c r="GN152" s="153"/>
      <c r="GO152" s="153"/>
      <c r="GP152" s="153"/>
      <c r="GQ152" s="153"/>
      <c r="GR152" s="153"/>
      <c r="GS152" s="153"/>
      <c r="GT152" s="153"/>
      <c r="GU152" s="153"/>
      <c r="GV152" s="153"/>
      <c r="GW152" s="153"/>
      <c r="GX152" s="153"/>
      <c r="GY152" s="153"/>
      <c r="GZ152" s="153"/>
      <c r="HA152" s="153"/>
      <c r="HB152" s="153"/>
      <c r="HC152" s="153"/>
      <c r="HD152" s="153"/>
      <c r="HE152" s="153"/>
      <c r="HF152" s="153"/>
      <c r="HG152" s="153"/>
      <c r="HH152" s="153"/>
      <c r="HI152" s="153"/>
      <c r="HJ152" s="153"/>
      <c r="HK152" s="153"/>
      <c r="HL152" s="153"/>
      <c r="HM152" s="153"/>
      <c r="HN152" s="153"/>
      <c r="HO152" s="153"/>
      <c r="HP152" s="153"/>
      <c r="HQ152" s="153"/>
      <c r="HR152" s="153"/>
      <c r="HS152" s="153"/>
      <c r="HT152" s="153"/>
      <c r="HU152" s="153"/>
      <c r="HV152" s="153"/>
      <c r="HW152" s="153"/>
      <c r="HX152" s="153"/>
      <c r="HY152" s="153"/>
      <c r="HZ152" s="153"/>
      <c r="IA152" s="153"/>
      <c r="IB152" s="153"/>
      <c r="IC152" s="153"/>
      <c r="ID152" s="153"/>
      <c r="IE152" s="153"/>
      <c r="IF152" s="153"/>
      <c r="IG152" s="153"/>
      <c r="IH152" s="153"/>
    </row>
    <row r="153" spans="1:242" s="68" customFormat="1" ht="15" customHeight="1" x14ac:dyDescent="0.25">
      <c r="A153" s="59"/>
      <c r="B153" s="47" t="s">
        <v>149</v>
      </c>
      <c r="C153" s="186" t="s">
        <v>190</v>
      </c>
      <c r="D153" s="186"/>
      <c r="E153" s="186"/>
      <c r="F153" s="186"/>
      <c r="G153" s="186"/>
      <c r="H153" s="186"/>
      <c r="I153" s="187" t="s">
        <v>23</v>
      </c>
      <c r="J153" s="187"/>
      <c r="K153" s="187"/>
      <c r="L153" s="187"/>
      <c r="M153" s="187"/>
      <c r="N153" s="187"/>
      <c r="O153"/>
      <c r="P153"/>
      <c r="Q153" s="63"/>
      <c r="R153" s="63"/>
      <c r="S153"/>
      <c r="T153"/>
      <c r="U153"/>
      <c r="V153"/>
      <c r="W153"/>
      <c r="X153"/>
      <c r="Y153"/>
      <c r="Z153"/>
      <c r="AA153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 t="s">
        <v>0</v>
      </c>
      <c r="HL153" s="60" t="s">
        <v>0</v>
      </c>
      <c r="HM153" s="60" t="s">
        <v>0</v>
      </c>
      <c r="HN153" s="60" t="s">
        <v>0</v>
      </c>
      <c r="HO153" s="60" t="s">
        <v>0</v>
      </c>
      <c r="HP153" s="60" t="s">
        <v>0</v>
      </c>
      <c r="HQ153" s="60" t="s">
        <v>0</v>
      </c>
      <c r="HR153" s="60" t="s">
        <v>0</v>
      </c>
      <c r="HS153" s="60" t="s">
        <v>0</v>
      </c>
      <c r="HT153" s="60" t="s">
        <v>0</v>
      </c>
      <c r="HU153" s="60" t="s">
        <v>0</v>
      </c>
      <c r="HV153" s="60" t="s">
        <v>0</v>
      </c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</row>
    <row r="154" spans="1:242" s="155" customFormat="1" ht="16.5" customHeight="1" x14ac:dyDescent="0.25">
      <c r="A154" s="65"/>
      <c r="B154" s="47"/>
      <c r="C154" s="182" t="s">
        <v>150</v>
      </c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Q154" s="156"/>
      <c r="R154" s="156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57"/>
      <c r="AO154" s="157"/>
      <c r="AP154" s="157"/>
      <c r="AQ154" s="157"/>
      <c r="AR154" s="157"/>
      <c r="AS154" s="157"/>
      <c r="AT154" s="157"/>
      <c r="AU154" s="157"/>
      <c r="AV154" s="157"/>
      <c r="AW154" s="157"/>
      <c r="AX154" s="157"/>
      <c r="AY154" s="157"/>
      <c r="AZ154" s="157"/>
      <c r="BA154" s="157"/>
      <c r="BB154" s="157"/>
      <c r="BC154" s="157"/>
      <c r="BD154" s="157"/>
      <c r="BE154" s="157"/>
      <c r="BF154" s="157"/>
      <c r="BG154" s="157"/>
      <c r="BH154" s="157"/>
      <c r="BI154" s="157"/>
      <c r="BJ154" s="157"/>
      <c r="BK154" s="157"/>
      <c r="BL154" s="157"/>
      <c r="BM154" s="157"/>
      <c r="BN154" s="157"/>
      <c r="BO154" s="157"/>
      <c r="BP154" s="157"/>
      <c r="BQ154" s="157"/>
      <c r="BR154" s="157"/>
      <c r="BS154" s="157"/>
      <c r="BT154" s="157"/>
      <c r="BU154" s="157"/>
      <c r="BV154" s="157"/>
      <c r="BW154" s="157"/>
      <c r="BX154" s="157"/>
      <c r="BY154" s="157"/>
      <c r="BZ154" s="157"/>
      <c r="CA154" s="157"/>
      <c r="CB154" s="157"/>
      <c r="CC154" s="157"/>
      <c r="CD154" s="157"/>
      <c r="CE154" s="157"/>
      <c r="CF154" s="157"/>
      <c r="CG154" s="157"/>
      <c r="CH154" s="157"/>
      <c r="CI154" s="157"/>
      <c r="CJ154" s="157"/>
      <c r="CK154" s="157"/>
      <c r="CL154" s="157"/>
      <c r="CM154" s="157"/>
      <c r="CN154" s="157"/>
      <c r="CO154" s="157"/>
      <c r="CP154" s="157"/>
      <c r="CQ154" s="157"/>
      <c r="CR154" s="157"/>
      <c r="CS154" s="157"/>
      <c r="CT154" s="157"/>
      <c r="CU154" s="157"/>
      <c r="CV154" s="157"/>
      <c r="CW154" s="157"/>
      <c r="CX154" s="157"/>
      <c r="CY154" s="157"/>
      <c r="CZ154" s="157"/>
      <c r="DA154" s="157"/>
      <c r="DB154" s="157"/>
      <c r="DC154" s="157"/>
      <c r="DD154" s="157"/>
      <c r="DE154" s="157"/>
      <c r="DF154" s="157"/>
      <c r="DG154" s="157"/>
      <c r="DH154" s="157"/>
      <c r="DI154" s="157"/>
      <c r="DJ154" s="157"/>
      <c r="DK154" s="157"/>
      <c r="DL154" s="157"/>
      <c r="DM154" s="157"/>
      <c r="DN154" s="157"/>
      <c r="DO154" s="157"/>
      <c r="DP154" s="157"/>
      <c r="DQ154" s="157"/>
      <c r="DR154" s="157"/>
      <c r="DS154" s="157"/>
      <c r="DT154" s="157"/>
      <c r="DU154" s="157"/>
      <c r="DV154" s="157"/>
      <c r="DW154" s="157"/>
      <c r="DX154" s="157"/>
      <c r="DY154" s="157"/>
      <c r="DZ154" s="157"/>
      <c r="EA154" s="157"/>
      <c r="EB154" s="157"/>
      <c r="EC154" s="157"/>
      <c r="ED154" s="157"/>
      <c r="EE154" s="157"/>
      <c r="EF154" s="157"/>
      <c r="EG154" s="157"/>
      <c r="EH154" s="157"/>
      <c r="EI154" s="157"/>
      <c r="EJ154" s="157"/>
      <c r="EK154" s="157"/>
      <c r="EL154" s="157"/>
      <c r="EM154" s="157"/>
      <c r="EN154" s="157"/>
      <c r="EO154" s="157"/>
      <c r="EP154" s="157"/>
      <c r="EQ154" s="157"/>
      <c r="ER154" s="157"/>
      <c r="ES154" s="157"/>
      <c r="ET154" s="157"/>
      <c r="EU154" s="157"/>
      <c r="EV154" s="157"/>
      <c r="EW154" s="157"/>
      <c r="EX154" s="157"/>
      <c r="EY154" s="157"/>
      <c r="EZ154" s="157"/>
      <c r="FA154" s="157"/>
      <c r="FB154" s="157"/>
      <c r="FC154" s="157"/>
      <c r="FD154" s="157"/>
      <c r="FE154" s="157"/>
      <c r="FF154" s="157"/>
      <c r="FG154" s="157"/>
      <c r="FH154" s="157"/>
      <c r="FI154" s="157"/>
      <c r="FJ154" s="157"/>
      <c r="FK154" s="157"/>
      <c r="FL154" s="157"/>
      <c r="FM154" s="157"/>
      <c r="FN154" s="157"/>
      <c r="FO154" s="157"/>
      <c r="FP154" s="157"/>
      <c r="FQ154" s="157"/>
      <c r="FR154" s="157"/>
      <c r="FS154" s="157"/>
      <c r="FT154" s="157"/>
      <c r="FU154" s="157"/>
      <c r="FV154" s="157"/>
      <c r="FW154" s="157"/>
      <c r="FX154" s="157"/>
      <c r="FY154" s="157"/>
      <c r="FZ154" s="157"/>
      <c r="GA154" s="157"/>
      <c r="GB154" s="157"/>
      <c r="GC154" s="157"/>
      <c r="GD154" s="157"/>
      <c r="GE154" s="157"/>
      <c r="GF154" s="157"/>
      <c r="GG154" s="157"/>
      <c r="GH154" s="157"/>
      <c r="GI154" s="157"/>
      <c r="GJ154" s="157"/>
      <c r="GK154" s="157"/>
      <c r="GL154" s="157"/>
      <c r="GM154" s="157"/>
      <c r="GN154" s="157"/>
      <c r="GO154" s="157"/>
      <c r="GP154" s="157"/>
      <c r="GQ154" s="157"/>
      <c r="GR154" s="157"/>
      <c r="GS154" s="157"/>
      <c r="GT154" s="157"/>
      <c r="GU154" s="157"/>
      <c r="GV154" s="157"/>
      <c r="GW154" s="157"/>
      <c r="GX154" s="157"/>
      <c r="GY154" s="157"/>
      <c r="GZ154" s="157"/>
      <c r="HA154" s="157"/>
      <c r="HB154" s="157"/>
      <c r="HC154" s="157"/>
      <c r="HD154" s="157"/>
      <c r="HE154" s="157"/>
      <c r="HF154" s="157"/>
      <c r="HG154" s="157"/>
      <c r="HH154" s="157"/>
      <c r="HI154" s="157"/>
      <c r="HJ154" s="157"/>
      <c r="HK154" s="157"/>
      <c r="HL154" s="157"/>
      <c r="HM154" s="157"/>
      <c r="HN154" s="157"/>
      <c r="HO154" s="157"/>
      <c r="HP154" s="157"/>
      <c r="HQ154" s="157"/>
      <c r="HR154" s="157"/>
      <c r="HS154" s="157"/>
      <c r="HT154" s="157"/>
      <c r="HU154" s="157"/>
      <c r="HV154" s="157"/>
      <c r="HW154" s="157"/>
      <c r="HX154" s="157"/>
      <c r="HY154" s="157"/>
      <c r="HZ154" s="157"/>
      <c r="IA154" s="157"/>
      <c r="IB154" s="157"/>
      <c r="IC154" s="157"/>
      <c r="ID154" s="157"/>
      <c r="IE154" s="157"/>
      <c r="IF154" s="157"/>
      <c r="IG154" s="157"/>
      <c r="IH154" s="157"/>
    </row>
    <row r="155" spans="1:242" s="68" customFormat="1" ht="15" customHeight="1" x14ac:dyDescent="0.25">
      <c r="A155" s="59"/>
      <c r="B155" s="47" t="s">
        <v>151</v>
      </c>
      <c r="C155" s="186" t="s">
        <v>186</v>
      </c>
      <c r="D155" s="186"/>
      <c r="E155" s="186"/>
      <c r="F155" s="186"/>
      <c r="G155" s="186"/>
      <c r="H155" s="186"/>
      <c r="I155" s="187" t="s">
        <v>22</v>
      </c>
      <c r="J155" s="187"/>
      <c r="K155" s="187"/>
      <c r="L155" s="187"/>
      <c r="M155" s="187"/>
      <c r="N155" s="187"/>
      <c r="O155"/>
      <c r="P155"/>
      <c r="Q155" s="63"/>
      <c r="R155" s="63"/>
      <c r="S155"/>
      <c r="T155"/>
      <c r="U155"/>
      <c r="V155"/>
      <c r="W155"/>
      <c r="X155"/>
      <c r="Y155"/>
      <c r="Z155"/>
      <c r="AA155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 t="s">
        <v>0</v>
      </c>
      <c r="HX155" s="60" t="s">
        <v>0</v>
      </c>
      <c r="HY155" s="60" t="s">
        <v>0</v>
      </c>
      <c r="HZ155" s="60" t="s">
        <v>0</v>
      </c>
      <c r="IA155" s="60" t="s">
        <v>0</v>
      </c>
      <c r="IB155" s="60" t="s">
        <v>0</v>
      </c>
      <c r="IC155" s="60" t="s">
        <v>0</v>
      </c>
      <c r="ID155" s="60" t="s">
        <v>0</v>
      </c>
      <c r="IE155" s="60" t="s">
        <v>0</v>
      </c>
      <c r="IF155" s="60" t="s">
        <v>0</v>
      </c>
      <c r="IG155" s="60" t="s">
        <v>0</v>
      </c>
      <c r="IH155" s="60" t="s">
        <v>0</v>
      </c>
    </row>
    <row r="156" spans="1:242" s="155" customFormat="1" ht="16.5" customHeight="1" x14ac:dyDescent="0.25">
      <c r="A156" s="65"/>
      <c r="C156" s="222" t="s">
        <v>150</v>
      </c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Q156" s="156"/>
      <c r="R156" s="156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157"/>
      <c r="CO156" s="157"/>
      <c r="CP156" s="157"/>
      <c r="CQ156" s="157"/>
      <c r="CR156" s="157"/>
      <c r="CS156" s="157"/>
      <c r="CT156" s="157"/>
      <c r="CU156" s="157"/>
      <c r="CV156" s="157"/>
      <c r="CW156" s="157"/>
      <c r="CX156" s="157"/>
      <c r="CY156" s="157"/>
      <c r="CZ156" s="157"/>
      <c r="DA156" s="157"/>
      <c r="DB156" s="157"/>
      <c r="DC156" s="157"/>
      <c r="DD156" s="157"/>
      <c r="DE156" s="157"/>
      <c r="DF156" s="157"/>
      <c r="DG156" s="157"/>
      <c r="DH156" s="157"/>
      <c r="DI156" s="157"/>
      <c r="DJ156" s="157"/>
      <c r="DK156" s="157"/>
      <c r="DL156" s="157"/>
      <c r="DM156" s="157"/>
      <c r="DN156" s="157"/>
      <c r="DO156" s="157"/>
      <c r="DP156" s="157"/>
      <c r="DQ156" s="157"/>
      <c r="DR156" s="157"/>
      <c r="DS156" s="157"/>
      <c r="DT156" s="157"/>
      <c r="DU156" s="157"/>
      <c r="DV156" s="157"/>
      <c r="DW156" s="157"/>
      <c r="DX156" s="157"/>
      <c r="DY156" s="157"/>
      <c r="DZ156" s="157"/>
      <c r="EA156" s="157"/>
      <c r="EB156" s="157"/>
      <c r="EC156" s="157"/>
      <c r="ED156" s="157"/>
      <c r="EE156" s="157"/>
      <c r="EF156" s="157"/>
      <c r="EG156" s="157"/>
      <c r="EH156" s="157"/>
      <c r="EI156" s="157"/>
      <c r="EJ156" s="157"/>
      <c r="EK156" s="157"/>
      <c r="EL156" s="157"/>
      <c r="EM156" s="157"/>
      <c r="EN156" s="157"/>
      <c r="EO156" s="157"/>
      <c r="EP156" s="157"/>
      <c r="EQ156" s="157"/>
      <c r="ER156" s="157"/>
      <c r="ES156" s="157"/>
      <c r="ET156" s="157"/>
      <c r="EU156" s="157"/>
      <c r="EV156" s="157"/>
      <c r="EW156" s="157"/>
      <c r="EX156" s="157"/>
      <c r="EY156" s="157"/>
      <c r="EZ156" s="157"/>
      <c r="FA156" s="157"/>
      <c r="FB156" s="157"/>
      <c r="FC156" s="157"/>
      <c r="FD156" s="157"/>
      <c r="FE156" s="157"/>
      <c r="FF156" s="157"/>
      <c r="FG156" s="157"/>
      <c r="FH156" s="157"/>
      <c r="FI156" s="157"/>
      <c r="FJ156" s="157"/>
      <c r="FK156" s="157"/>
      <c r="FL156" s="157"/>
      <c r="FM156" s="157"/>
      <c r="FN156" s="157"/>
      <c r="FO156" s="157"/>
      <c r="FP156" s="157"/>
      <c r="FQ156" s="157"/>
      <c r="FR156" s="157"/>
      <c r="FS156" s="157"/>
      <c r="FT156" s="157"/>
      <c r="FU156" s="157"/>
      <c r="FV156" s="157"/>
      <c r="FW156" s="157"/>
      <c r="FX156" s="157"/>
      <c r="FY156" s="157"/>
      <c r="FZ156" s="157"/>
      <c r="GA156" s="157"/>
      <c r="GB156" s="157"/>
      <c r="GC156" s="157"/>
      <c r="GD156" s="157"/>
      <c r="GE156" s="157"/>
      <c r="GF156" s="157"/>
      <c r="GG156" s="157"/>
      <c r="GH156" s="157"/>
      <c r="GI156" s="157"/>
      <c r="GJ156" s="157"/>
      <c r="GK156" s="157"/>
      <c r="GL156" s="157"/>
      <c r="GM156" s="157"/>
      <c r="GN156" s="157"/>
      <c r="GO156" s="157"/>
      <c r="GP156" s="157"/>
      <c r="GQ156" s="157"/>
      <c r="GR156" s="157"/>
      <c r="GS156" s="157"/>
      <c r="GT156" s="157"/>
      <c r="GU156" s="157"/>
      <c r="GV156" s="157"/>
      <c r="GW156" s="157"/>
      <c r="GX156" s="157"/>
      <c r="GY156" s="157"/>
      <c r="GZ156" s="157"/>
      <c r="HA156" s="157"/>
      <c r="HB156" s="157"/>
      <c r="HC156" s="157"/>
      <c r="HD156" s="157"/>
      <c r="HE156" s="157"/>
      <c r="HF156" s="157"/>
      <c r="HG156" s="157"/>
      <c r="HH156" s="157"/>
      <c r="HI156" s="157"/>
      <c r="HJ156" s="157"/>
      <c r="HK156" s="157"/>
      <c r="HL156" s="157"/>
      <c r="HM156" s="157"/>
      <c r="HN156" s="157"/>
      <c r="HO156" s="157"/>
      <c r="HP156" s="157"/>
      <c r="HQ156" s="157"/>
      <c r="HR156" s="157"/>
      <c r="HS156" s="157"/>
      <c r="HT156" s="157"/>
      <c r="HU156" s="157"/>
      <c r="HV156" s="157"/>
      <c r="HW156" s="157"/>
      <c r="HX156" s="157"/>
      <c r="HY156" s="157"/>
      <c r="HZ156" s="157"/>
      <c r="IA156" s="157"/>
      <c r="IB156" s="157"/>
      <c r="IC156" s="157"/>
      <c r="ID156" s="157"/>
      <c r="IE156" s="157"/>
      <c r="IF156" s="157"/>
      <c r="IG156" s="157"/>
      <c r="IH156" s="157"/>
    </row>
    <row r="157" spans="1:242" customFormat="1" ht="13.5" customHeight="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242" customFormat="1" ht="27" customHeight="1" x14ac:dyDescent="0.25">
      <c r="A158" s="183" t="s">
        <v>152</v>
      </c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</row>
    <row r="159" spans="1:242" customFormat="1" ht="16.5" customHeight="1" x14ac:dyDescent="0.25">
      <c r="A159" s="183" t="s">
        <v>153</v>
      </c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</row>
    <row r="160" spans="1:242" customFormat="1" ht="14.25" customHeight="1" x14ac:dyDescent="0.25">
      <c r="A160" s="183" t="s">
        <v>154</v>
      </c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</row>
    <row r="162" spans="1:1" customFormat="1" ht="15" x14ac:dyDescent="0.25">
      <c r="A162" s="57"/>
    </row>
    <row r="163" spans="1:1" customFormat="1" ht="15" x14ac:dyDescent="0.25">
      <c r="A163" s="57"/>
    </row>
    <row r="164" spans="1:1" customFormat="1" ht="15" x14ac:dyDescent="0.25">
      <c r="A164" s="57"/>
    </row>
    <row r="165" spans="1:1" customFormat="1" ht="15" x14ac:dyDescent="0.25">
      <c r="A165" s="57"/>
    </row>
    <row r="166" spans="1:1" customFormat="1" ht="15" x14ac:dyDescent="0.25">
      <c r="A166" s="57"/>
    </row>
    <row r="167" spans="1:1" customFormat="1" ht="15" x14ac:dyDescent="0.25">
      <c r="A167" s="57"/>
    </row>
    <row r="168" spans="1:1" customFormat="1" ht="15" x14ac:dyDescent="0.25">
      <c r="A168" s="57"/>
    </row>
    <row r="169" spans="1:1" customFormat="1" ht="15" x14ac:dyDescent="0.25">
      <c r="A169" s="57"/>
    </row>
    <row r="170" spans="1:1" customFormat="1" ht="15" x14ac:dyDescent="0.25">
      <c r="A170" s="57"/>
    </row>
    <row r="171" spans="1:1" customFormat="1" ht="15" x14ac:dyDescent="0.25">
      <c r="A171" s="57"/>
    </row>
    <row r="172" spans="1:1" customFormat="1" ht="15" x14ac:dyDescent="0.25">
      <c r="A172" s="57"/>
    </row>
    <row r="173" spans="1:1" customFormat="1" ht="15" x14ac:dyDescent="0.25">
      <c r="A173" s="57"/>
    </row>
    <row r="174" spans="1:1" customFormat="1" ht="15" x14ac:dyDescent="0.25">
      <c r="A174" s="57"/>
    </row>
    <row r="175" spans="1:1" customFormat="1" ht="15" x14ac:dyDescent="0.25">
      <c r="A175" s="57"/>
    </row>
    <row r="176" spans="1:1" customFormat="1" ht="15" x14ac:dyDescent="0.25">
      <c r="A176" s="57"/>
    </row>
    <row r="177" spans="1:1" customFormat="1" ht="15" x14ac:dyDescent="0.25">
      <c r="A177" s="57"/>
    </row>
    <row r="178" spans="1:1" customFormat="1" ht="15" x14ac:dyDescent="0.25">
      <c r="A178" s="57"/>
    </row>
    <row r="179" spans="1:1" customFormat="1" ht="15" x14ac:dyDescent="0.25">
      <c r="A179" s="57"/>
    </row>
    <row r="180" spans="1:1" customFormat="1" ht="15" x14ac:dyDescent="0.25">
      <c r="A180" s="57"/>
    </row>
    <row r="181" spans="1:1" customFormat="1" ht="15" x14ac:dyDescent="0.25">
      <c r="A181" s="57"/>
    </row>
    <row r="182" spans="1:1" customFormat="1" ht="15" x14ac:dyDescent="0.25">
      <c r="A182" s="57"/>
    </row>
    <row r="183" spans="1:1" customFormat="1" ht="15" x14ac:dyDescent="0.25">
      <c r="A183" s="57"/>
    </row>
    <row r="184" spans="1:1" customFormat="1" ht="15" x14ac:dyDescent="0.25">
      <c r="A184" s="57"/>
    </row>
    <row r="185" spans="1:1" customFormat="1" ht="15" x14ac:dyDescent="0.25">
      <c r="A185" s="57"/>
    </row>
    <row r="186" spans="1:1" customFormat="1" ht="15" x14ac:dyDescent="0.25">
      <c r="A186" s="57"/>
    </row>
    <row r="187" spans="1:1" customFormat="1" ht="15" x14ac:dyDescent="0.25">
      <c r="A187" s="57"/>
    </row>
    <row r="188" spans="1:1" customFormat="1" ht="15" x14ac:dyDescent="0.25">
      <c r="A188" s="57"/>
    </row>
    <row r="189" spans="1:1" customFormat="1" ht="15" x14ac:dyDescent="0.25">
      <c r="A189" s="57"/>
    </row>
    <row r="190" spans="1:1" customFormat="1" ht="15" x14ac:dyDescent="0.25">
      <c r="A190" s="57"/>
    </row>
    <row r="191" spans="1:1" customFormat="1" ht="15" x14ac:dyDescent="0.25">
      <c r="A191" s="57"/>
    </row>
    <row r="192" spans="1:1" customFormat="1" ht="15" x14ac:dyDescent="0.25">
      <c r="A192" s="57"/>
    </row>
    <row r="193" spans="1:1" customFormat="1" ht="15" x14ac:dyDescent="0.25">
      <c r="A193" s="57"/>
    </row>
    <row r="194" spans="1:1" customFormat="1" ht="15" x14ac:dyDescent="0.25">
      <c r="A194" s="57"/>
    </row>
  </sheetData>
  <mergeCells count="152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P41"/>
    <mergeCell ref="C55:O55"/>
    <mergeCell ref="C56:O56"/>
    <mergeCell ref="C57:O57"/>
    <mergeCell ref="C58:O58"/>
    <mergeCell ref="C59:O59"/>
    <mergeCell ref="C60:O60"/>
    <mergeCell ref="C48:G48"/>
    <mergeCell ref="C49:G49"/>
    <mergeCell ref="C50:G50"/>
    <mergeCell ref="C51:G51"/>
    <mergeCell ref="C52:G52"/>
    <mergeCell ref="C54:O54"/>
    <mergeCell ref="C67:O67"/>
    <mergeCell ref="C68:O68"/>
    <mergeCell ref="C69:J69"/>
    <mergeCell ref="L69:O69"/>
    <mergeCell ref="A71:P71"/>
    <mergeCell ref="C72:G72"/>
    <mergeCell ref="C61:O61"/>
    <mergeCell ref="C62:O62"/>
    <mergeCell ref="C63:O63"/>
    <mergeCell ref="C64:O64"/>
    <mergeCell ref="C65:O65"/>
    <mergeCell ref="C66:O66"/>
    <mergeCell ref="C79:G79"/>
    <mergeCell ref="C80:G80"/>
    <mergeCell ref="C81:G81"/>
    <mergeCell ref="C82:G82"/>
    <mergeCell ref="C83:G83"/>
    <mergeCell ref="C84:G84"/>
    <mergeCell ref="C73:P73"/>
    <mergeCell ref="C74:G74"/>
    <mergeCell ref="C75:G75"/>
    <mergeCell ref="C76:G76"/>
    <mergeCell ref="C77:G77"/>
    <mergeCell ref="C78:G78"/>
    <mergeCell ref="C92:O92"/>
    <mergeCell ref="C93:O93"/>
    <mergeCell ref="C94:O94"/>
    <mergeCell ref="C95:O95"/>
    <mergeCell ref="C96:O96"/>
    <mergeCell ref="C97:O97"/>
    <mergeCell ref="C86:O86"/>
    <mergeCell ref="C87:O87"/>
    <mergeCell ref="C88:O88"/>
    <mergeCell ref="C89:O89"/>
    <mergeCell ref="C90:O90"/>
    <mergeCell ref="C91:O91"/>
    <mergeCell ref="C104:G104"/>
    <mergeCell ref="C105:P105"/>
    <mergeCell ref="C106:G106"/>
    <mergeCell ref="C107:G107"/>
    <mergeCell ref="C108:G108"/>
    <mergeCell ref="C109:G109"/>
    <mergeCell ref="C98:O98"/>
    <mergeCell ref="C99:O99"/>
    <mergeCell ref="C100:O100"/>
    <mergeCell ref="C101:J101"/>
    <mergeCell ref="L101:O101"/>
    <mergeCell ref="A103:P103"/>
    <mergeCell ref="C116:G116"/>
    <mergeCell ref="C118:O118"/>
    <mergeCell ref="C119:O119"/>
    <mergeCell ref="C120:O120"/>
    <mergeCell ref="C121:O121"/>
    <mergeCell ref="C122:O122"/>
    <mergeCell ref="C110:G110"/>
    <mergeCell ref="C111:G111"/>
    <mergeCell ref="C112:G112"/>
    <mergeCell ref="C113:G113"/>
    <mergeCell ref="C114:G114"/>
    <mergeCell ref="C115:G115"/>
    <mergeCell ref="C129:O129"/>
    <mergeCell ref="C130:O130"/>
    <mergeCell ref="C131:O131"/>
    <mergeCell ref="C132:O132"/>
    <mergeCell ref="C133:J133"/>
    <mergeCell ref="L133:O133"/>
    <mergeCell ref="C123:O123"/>
    <mergeCell ref="C124:O124"/>
    <mergeCell ref="C125:O125"/>
    <mergeCell ref="C126:O126"/>
    <mergeCell ref="C127:O127"/>
    <mergeCell ref="C128:O128"/>
    <mergeCell ref="C141:O141"/>
    <mergeCell ref="C142:O142"/>
    <mergeCell ref="C143:O143"/>
    <mergeCell ref="C144:O144"/>
    <mergeCell ref="C145:O145"/>
    <mergeCell ref="C146:O146"/>
    <mergeCell ref="C135:O135"/>
    <mergeCell ref="C136:O136"/>
    <mergeCell ref="C137:O137"/>
    <mergeCell ref="C138:O138"/>
    <mergeCell ref="C139:O139"/>
    <mergeCell ref="C140:O140"/>
    <mergeCell ref="A160:P160"/>
    <mergeCell ref="C154:N154"/>
    <mergeCell ref="C155:H155"/>
    <mergeCell ref="I155:N155"/>
    <mergeCell ref="C156:N156"/>
    <mergeCell ref="A158:P158"/>
    <mergeCell ref="A159:P159"/>
    <mergeCell ref="C147:O147"/>
    <mergeCell ref="C148:O148"/>
    <mergeCell ref="C149:O149"/>
    <mergeCell ref="C150:J150"/>
    <mergeCell ref="L150:O150"/>
    <mergeCell ref="C153:H153"/>
    <mergeCell ref="I153:N15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02-01_3ф ПУ  ТТР 3 3 шт - ЛСР п</vt:lpstr>
      <vt:lpstr>9-1 3 ф ПУ -ТТР 3</vt:lpstr>
      <vt:lpstr>'02-01_3ф ПУ  ТТР 3 3 шт - ЛСР п'!Заголовки_для_печати</vt:lpstr>
      <vt:lpstr>'9-1 3 ф ПУ -ТТР 3'!Заголовки_для_печати</vt:lpstr>
      <vt:lpstr>'02-01_3ф ПУ  ТТР 3 3 шт - ЛСР п'!Область_печати</vt:lpstr>
      <vt:lpstr>'9-1 3 ф ПУ -ТТР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Шахмина Елена Вячеславовна</cp:lastModifiedBy>
  <cp:lastPrinted>2025-08-12T07:12:16Z</cp:lastPrinted>
  <dcterms:created xsi:type="dcterms:W3CDTF">2020-09-30T08:50:27Z</dcterms:created>
  <dcterms:modified xsi:type="dcterms:W3CDTF">2025-08-12T07:14:38Z</dcterms:modified>
</cp:coreProperties>
</file>